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D:\Desktop\Գնումներ\Գնում 2026\աշխատանք\26-18 Ղուկասավան պարտեզ սուբվենցիա ՄԲ Նաստ\Նախագիծ և ծավալաթերթ\"/>
    </mc:Choice>
  </mc:AlternateContent>
  <bookViews>
    <workbookView xWindow="0" yWindow="0" windowWidth="14190" windowHeight="12360" tabRatio="897"/>
  </bookViews>
  <sheets>
    <sheet name="Ծավալաթերթ" sheetId="257" r:id="rId1"/>
    <sheet name="rus" sheetId="256" r:id="rId2"/>
  </sheets>
  <externalReferences>
    <externalReference r:id="rId3"/>
    <externalReference r:id="rId4"/>
    <externalReference r:id="rId5"/>
    <externalReference r:id="rId6"/>
    <externalReference r:id="rId7"/>
    <externalReference r:id="rId8"/>
    <externalReference r:id="rId9"/>
  </externalReferences>
  <definedNames>
    <definedName name="__MA8">#REF!</definedName>
    <definedName name="__TM3">#REF!</definedName>
    <definedName name="_24" localSheetId="0">#REF!</definedName>
    <definedName name="_24">#REF!</definedName>
    <definedName name="_MA8">#REF!</definedName>
    <definedName name="_TM3">#REF!</definedName>
    <definedName name="_xlnm._FilterDatabase" localSheetId="1" hidden="1">rus!$A$1:$C$551</definedName>
    <definedName name="_xlnm._FilterDatabase" localSheetId="0" hidden="1">Ծավալաթերթ!$A$1:$C$552</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'[1]Gaz2-6'!#REF!</definedName>
    <definedName name="book">'[1]Gaz2-6'!#REF!</definedName>
    <definedName name="bos">[2]BoS!$B$1:$AB$3718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'[3]Unit rates'!$B$1:$H$65536</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'[4]BoQ works'!$B$1:$H$65536</definedName>
    <definedName name="it">'[4]BoQ works'!$B$1:$H$65536</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'[5]BoQ works'!$B$1:$H$65536</definedName>
    <definedName name="p">'[4]BoQ works'!$B$1:$H$65536</definedName>
    <definedName name="quantity">'[4]ABO-Quantities'!$A$1:$B$65536</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'[4]BoQ works'!$B$1:$H$65536</definedName>
    <definedName name="tuj">'[3]Unit rates'!$B$1:$H$65536</definedName>
    <definedName name="tyu" localSheetId="0">#REF!</definedName>
    <definedName name="tyu">#REF!</definedName>
    <definedName name="unitrates">'[6]Unit rates'!$C$1:$H$65536</definedName>
    <definedName name="ÙÙÙÙÙ">#REF!</definedName>
    <definedName name="vedi" localSheetId="0">#REF!</definedName>
    <definedName name="vedi">#REF!</definedName>
    <definedName name="WOp" localSheetId="0">#REF!</definedName>
    <definedName name="WOp">#REF!</definedName>
    <definedName name="Ý0">'[7]BoQ works'!$B:$H</definedName>
    <definedName name="yes">'[5]BoQ works'!$B$1:$H$65536</definedName>
    <definedName name="_xlnm.Print_Titles" localSheetId="1">rus!$5:$5</definedName>
    <definedName name="_xlnm.Print_Titles" localSheetId="0">Ծավալաթերթ!$6:$6</definedName>
    <definedName name="_xlnm.Print_Area" localSheetId="1">rus!$A$1:$H$557</definedName>
    <definedName name="_xlnm.Print_Area" localSheetId="0">Ծավալաթերթ!$A$1:$H$567</definedName>
    <definedName name="Բռանցհ1.1" localSheetId="0">#REF!</definedName>
    <definedName name="Բռանցհ1.1">#REF!</definedName>
    <definedName name="մմմմմ">#REF!</definedName>
    <definedName name="ն0">'[7]BoQ works'!$B$1:$H$65536</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52" i="257" l="1"/>
  <c r="H552" i="257" s="1"/>
  <c r="H551" i="257"/>
  <c r="G551" i="257"/>
  <c r="G550" i="257"/>
  <c r="H550" i="257" s="1"/>
  <c r="E550" i="257"/>
  <c r="G549" i="257"/>
  <c r="H549" i="257" s="1"/>
  <c r="G548" i="257"/>
  <c r="H548" i="257" s="1"/>
  <c r="H547" i="257"/>
  <c r="G547" i="257"/>
  <c r="H545" i="257"/>
  <c r="G545" i="257"/>
  <c r="E545" i="257"/>
  <c r="G544" i="257"/>
  <c r="H544" i="257" s="1"/>
  <c r="G543" i="257"/>
  <c r="H543" i="257" s="1"/>
  <c r="G542" i="257"/>
  <c r="H542" i="257" s="1"/>
  <c r="H541" i="257"/>
  <c r="G541" i="257"/>
  <c r="G540" i="257"/>
  <c r="H540" i="257" s="1"/>
  <c r="G539" i="257"/>
  <c r="H539" i="257" s="1"/>
  <c r="G538" i="257"/>
  <c r="H538" i="257" s="1"/>
  <c r="G537" i="257"/>
  <c r="H537" i="257" s="1"/>
  <c r="G535" i="257"/>
  <c r="H535" i="257" s="1"/>
  <c r="E535" i="257"/>
  <c r="H534" i="257"/>
  <c r="G534" i="257"/>
  <c r="H533" i="257"/>
  <c r="G533" i="257"/>
  <c r="H532" i="257"/>
  <c r="G532" i="257"/>
  <c r="G531" i="257"/>
  <c r="H531" i="257" s="1"/>
  <c r="G530" i="257"/>
  <c r="H530" i="257" s="1"/>
  <c r="E530" i="257"/>
  <c r="G529" i="257"/>
  <c r="H529" i="257" s="1"/>
  <c r="G528" i="257"/>
  <c r="H528" i="257" s="1"/>
  <c r="E528" i="257"/>
  <c r="G527" i="257"/>
  <c r="H527" i="257" s="1"/>
  <c r="H526" i="257"/>
  <c r="G526" i="257"/>
  <c r="H524" i="257"/>
  <c r="G524" i="257"/>
  <c r="E524" i="257"/>
  <c r="G523" i="257"/>
  <c r="H523" i="257" s="1"/>
  <c r="E523" i="257"/>
  <c r="G522" i="257"/>
  <c r="H522" i="257" s="1"/>
  <c r="E522" i="257"/>
  <c r="G521" i="257"/>
  <c r="H521" i="257" s="1"/>
  <c r="E521" i="257"/>
  <c r="G520" i="257"/>
  <c r="H520" i="257" s="1"/>
  <c r="E520" i="257"/>
  <c r="G519" i="257"/>
  <c r="E519" i="257"/>
  <c r="H518" i="257"/>
  <c r="G518" i="257"/>
  <c r="H516" i="257"/>
  <c r="G516" i="257"/>
  <c r="E516" i="257"/>
  <c r="G515" i="257"/>
  <c r="H515" i="257" s="1"/>
  <c r="G514" i="257"/>
  <c r="H514" i="257" s="1"/>
  <c r="H513" i="257"/>
  <c r="G513" i="257"/>
  <c r="E513" i="257"/>
  <c r="G512" i="257"/>
  <c r="H512" i="257" s="1"/>
  <c r="E512" i="257"/>
  <c r="G511" i="257"/>
  <c r="H511" i="257" s="1"/>
  <c r="E511" i="257"/>
  <c r="H510" i="257"/>
  <c r="G510" i="257"/>
  <c r="E510" i="257"/>
  <c r="G509" i="257"/>
  <c r="H509" i="257" s="1"/>
  <c r="E509" i="257"/>
  <c r="G508" i="257"/>
  <c r="E508" i="257"/>
  <c r="H508" i="257" s="1"/>
  <c r="G507" i="257"/>
  <c r="H507" i="257" s="1"/>
  <c r="E507" i="257"/>
  <c r="G505" i="257"/>
  <c r="G504" i="257"/>
  <c r="H504" i="257" s="1"/>
  <c r="E504" i="257"/>
  <c r="E505" i="257" s="1"/>
  <c r="G503" i="257"/>
  <c r="H503" i="257" s="1"/>
  <c r="E503" i="257"/>
  <c r="G502" i="257"/>
  <c r="H502" i="257" s="1"/>
  <c r="E502" i="257"/>
  <c r="H501" i="257"/>
  <c r="G501" i="257"/>
  <c r="E501" i="257"/>
  <c r="G500" i="257"/>
  <c r="H500" i="257" s="1"/>
  <c r="E500" i="257"/>
  <c r="G499" i="257"/>
  <c r="H499" i="257" s="1"/>
  <c r="E499" i="257"/>
  <c r="G498" i="257"/>
  <c r="H498" i="257" s="1"/>
  <c r="E498" i="257"/>
  <c r="G497" i="257"/>
  <c r="H497" i="257" s="1"/>
  <c r="E497" i="257"/>
  <c r="G496" i="257"/>
  <c r="H496" i="257" s="1"/>
  <c r="E496" i="257"/>
  <c r="H495" i="257"/>
  <c r="G495" i="257"/>
  <c r="E495" i="257"/>
  <c r="G494" i="257"/>
  <c r="H494" i="257" s="1"/>
  <c r="E494" i="257"/>
  <c r="H492" i="257"/>
  <c r="G492" i="257"/>
  <c r="G491" i="257"/>
  <c r="H491" i="257" s="1"/>
  <c r="G490" i="257"/>
  <c r="H490" i="257" s="1"/>
  <c r="E490" i="257"/>
  <c r="G489" i="257"/>
  <c r="H489" i="257" s="1"/>
  <c r="G488" i="257"/>
  <c r="H488" i="257" s="1"/>
  <c r="G487" i="257"/>
  <c r="H487" i="257" s="1"/>
  <c r="G485" i="257"/>
  <c r="H485" i="257" s="1"/>
  <c r="E485" i="257"/>
  <c r="H484" i="257"/>
  <c r="G484" i="257"/>
  <c r="G483" i="257"/>
  <c r="H483" i="257" s="1"/>
  <c r="H481" i="257"/>
  <c r="G481" i="257"/>
  <c r="G480" i="257"/>
  <c r="H480" i="257" s="1"/>
  <c r="G479" i="257"/>
  <c r="H479" i="257" s="1"/>
  <c r="G478" i="257"/>
  <c r="H478" i="257" s="1"/>
  <c r="G477" i="257"/>
  <c r="H477" i="257" s="1"/>
  <c r="G476" i="257"/>
  <c r="H476" i="257" s="1"/>
  <c r="G472" i="257"/>
  <c r="H472" i="257" s="1"/>
  <c r="G471" i="257"/>
  <c r="H471" i="257" s="1"/>
  <c r="G470" i="257"/>
  <c r="H470" i="257" s="1"/>
  <c r="G469" i="257"/>
  <c r="H469" i="257" s="1"/>
  <c r="G468" i="257"/>
  <c r="H468" i="257" s="1"/>
  <c r="E468" i="257"/>
  <c r="G467" i="257"/>
  <c r="H467" i="257" s="1"/>
  <c r="G466" i="257"/>
  <c r="H466" i="257" s="1"/>
  <c r="G465" i="257"/>
  <c r="H465" i="257" s="1"/>
  <c r="G464" i="257"/>
  <c r="H464" i="257" s="1"/>
  <c r="G463" i="257"/>
  <c r="H463" i="257" s="1"/>
  <c r="H462" i="257"/>
  <c r="G462" i="257"/>
  <c r="H461" i="257"/>
  <c r="G461" i="257"/>
  <c r="G460" i="257"/>
  <c r="H460" i="257" s="1"/>
  <c r="H459" i="257"/>
  <c r="G459" i="257"/>
  <c r="G458" i="257"/>
  <c r="H458" i="257" s="1"/>
  <c r="G457" i="257"/>
  <c r="H457" i="257" s="1"/>
  <c r="G456" i="257"/>
  <c r="H456" i="257" s="1"/>
  <c r="H473" i="257" s="1"/>
  <c r="G453" i="257"/>
  <c r="H453" i="257" s="1"/>
  <c r="G452" i="257"/>
  <c r="H452" i="257" s="1"/>
  <c r="G451" i="257"/>
  <c r="H451" i="257" s="1"/>
  <c r="G450" i="257"/>
  <c r="H450" i="257" s="1"/>
  <c r="G449" i="257"/>
  <c r="H449" i="257" s="1"/>
  <c r="G448" i="257"/>
  <c r="H448" i="257" s="1"/>
  <c r="G447" i="257"/>
  <c r="H447" i="257" s="1"/>
  <c r="E447" i="257"/>
  <c r="G446" i="257"/>
  <c r="H446" i="257" s="1"/>
  <c r="G445" i="257"/>
  <c r="H445" i="257" s="1"/>
  <c r="G444" i="257"/>
  <c r="H444" i="257" s="1"/>
  <c r="G443" i="257"/>
  <c r="H443" i="257" s="1"/>
  <c r="H442" i="257"/>
  <c r="G442" i="257"/>
  <c r="H441" i="257"/>
  <c r="G441" i="257"/>
  <c r="H440" i="257"/>
  <c r="G440" i="257"/>
  <c r="G439" i="257"/>
  <c r="H439" i="257" s="1"/>
  <c r="H438" i="257"/>
  <c r="G438" i="257"/>
  <c r="G437" i="257"/>
  <c r="H437" i="257" s="1"/>
  <c r="G436" i="257"/>
  <c r="H436" i="257" s="1"/>
  <c r="G435" i="257"/>
  <c r="H435" i="257" s="1"/>
  <c r="G434" i="257"/>
  <c r="H434" i="257" s="1"/>
  <c r="G433" i="257"/>
  <c r="H433" i="257" s="1"/>
  <c r="G432" i="257"/>
  <c r="H432" i="257" s="1"/>
  <c r="H431" i="257"/>
  <c r="G431" i="257"/>
  <c r="H430" i="257"/>
  <c r="G430" i="257"/>
  <c r="G429" i="257"/>
  <c r="H429" i="257" s="1"/>
  <c r="H428" i="257"/>
  <c r="G428" i="257"/>
  <c r="H425" i="257"/>
  <c r="G425" i="257"/>
  <c r="G424" i="257"/>
  <c r="H424" i="257" s="1"/>
  <c r="G423" i="257"/>
  <c r="H423" i="257" s="1"/>
  <c r="G422" i="257"/>
  <c r="H422" i="257" s="1"/>
  <c r="G421" i="257"/>
  <c r="H421" i="257" s="1"/>
  <c r="G420" i="257"/>
  <c r="H420" i="257" s="1"/>
  <c r="G419" i="257"/>
  <c r="H419" i="257" s="1"/>
  <c r="G418" i="257"/>
  <c r="H418" i="257" s="1"/>
  <c r="H415" i="257"/>
  <c r="G415" i="257"/>
  <c r="G414" i="257"/>
  <c r="H414" i="257" s="1"/>
  <c r="G413" i="257"/>
  <c r="H413" i="257" s="1"/>
  <c r="G412" i="257"/>
  <c r="H412" i="257" s="1"/>
  <c r="G411" i="257"/>
  <c r="H411" i="257" s="1"/>
  <c r="G409" i="257"/>
  <c r="H409" i="257" s="1"/>
  <c r="G408" i="257"/>
  <c r="H408" i="257" s="1"/>
  <c r="H407" i="257"/>
  <c r="G407" i="257"/>
  <c r="H406" i="257"/>
  <c r="G406" i="257"/>
  <c r="G405" i="257"/>
  <c r="H405" i="257" s="1"/>
  <c r="H404" i="257"/>
  <c r="G404" i="257"/>
  <c r="G403" i="257"/>
  <c r="H403" i="257" s="1"/>
  <c r="G402" i="257"/>
  <c r="H402" i="257" s="1"/>
  <c r="G401" i="257"/>
  <c r="H401" i="257" s="1"/>
  <c r="G400" i="257"/>
  <c r="H400" i="257" s="1"/>
  <c r="G399" i="257"/>
  <c r="H399" i="257" s="1"/>
  <c r="G398" i="257"/>
  <c r="H398" i="257" s="1"/>
  <c r="H397" i="257"/>
  <c r="G397" i="257"/>
  <c r="H396" i="257"/>
  <c r="G396" i="257"/>
  <c r="G395" i="257"/>
  <c r="H395" i="257" s="1"/>
  <c r="H394" i="257"/>
  <c r="G394" i="257"/>
  <c r="G393" i="257"/>
  <c r="H393" i="257" s="1"/>
  <c r="G390" i="257"/>
  <c r="H390" i="257" s="1"/>
  <c r="G389" i="257"/>
  <c r="H389" i="257" s="1"/>
  <c r="G388" i="257"/>
  <c r="H388" i="257" s="1"/>
  <c r="E388" i="257"/>
  <c r="G387" i="257"/>
  <c r="H387" i="257" s="1"/>
  <c r="H386" i="257"/>
  <c r="G386" i="257"/>
  <c r="G383" i="257"/>
  <c r="H383" i="257" s="1"/>
  <c r="G382" i="257"/>
  <c r="H382" i="257" s="1"/>
  <c r="G381" i="257"/>
  <c r="H381" i="257" s="1"/>
  <c r="H380" i="257"/>
  <c r="G380" i="257"/>
  <c r="G379" i="257"/>
  <c r="H379" i="257" s="1"/>
  <c r="G378" i="257"/>
  <c r="H378" i="257" s="1"/>
  <c r="G377" i="257"/>
  <c r="H377" i="257" s="1"/>
  <c r="G376" i="257"/>
  <c r="H376" i="257" s="1"/>
  <c r="H375" i="257"/>
  <c r="G375" i="257"/>
  <c r="G374" i="257"/>
  <c r="H374" i="257" s="1"/>
  <c r="G373" i="257"/>
  <c r="H373" i="257" s="1"/>
  <c r="G372" i="257"/>
  <c r="H372" i="257" s="1"/>
  <c r="G371" i="257"/>
  <c r="H371" i="257" s="1"/>
  <c r="H370" i="257"/>
  <c r="G370" i="257"/>
  <c r="G369" i="257"/>
  <c r="H369" i="257" s="1"/>
  <c r="G368" i="257"/>
  <c r="H368" i="257" s="1"/>
  <c r="G367" i="257"/>
  <c r="H367" i="257" s="1"/>
  <c r="G366" i="257"/>
  <c r="H366" i="257" s="1"/>
  <c r="G365" i="257"/>
  <c r="H365" i="257" s="1"/>
  <c r="G363" i="257"/>
  <c r="H363" i="257" s="1"/>
  <c r="G362" i="257"/>
  <c r="H362" i="257" s="1"/>
  <c r="G361" i="257"/>
  <c r="H361" i="257" s="1"/>
  <c r="G360" i="257"/>
  <c r="H360" i="257" s="1"/>
  <c r="H359" i="257"/>
  <c r="G359" i="257"/>
  <c r="G358" i="257"/>
  <c r="H358" i="257" s="1"/>
  <c r="E358" i="257"/>
  <c r="G357" i="257"/>
  <c r="H357" i="257" s="1"/>
  <c r="E357" i="257"/>
  <c r="G356" i="257"/>
  <c r="H356" i="257" s="1"/>
  <c r="H355" i="257"/>
  <c r="G355" i="257"/>
  <c r="G354" i="257"/>
  <c r="H354" i="257" s="1"/>
  <c r="G353" i="257"/>
  <c r="G352" i="257"/>
  <c r="E352" i="257"/>
  <c r="E353" i="257" s="1"/>
  <c r="H351" i="257"/>
  <c r="G351" i="257"/>
  <c r="E351" i="257"/>
  <c r="G350" i="257"/>
  <c r="H350" i="257" s="1"/>
  <c r="G349" i="257"/>
  <c r="H349" i="257" s="1"/>
  <c r="G348" i="257"/>
  <c r="H348" i="257" s="1"/>
  <c r="G347" i="257"/>
  <c r="H347" i="257" s="1"/>
  <c r="H346" i="257"/>
  <c r="G346" i="257"/>
  <c r="H345" i="257"/>
  <c r="G345" i="257"/>
  <c r="G344" i="257"/>
  <c r="H344" i="257" s="1"/>
  <c r="H343" i="257"/>
  <c r="G343" i="257"/>
  <c r="G342" i="257"/>
  <c r="H342" i="257" s="1"/>
  <c r="G341" i="257"/>
  <c r="H341" i="257" s="1"/>
  <c r="G340" i="257"/>
  <c r="H340" i="257" s="1"/>
  <c r="G339" i="257"/>
  <c r="H339" i="257" s="1"/>
  <c r="G338" i="257"/>
  <c r="E338" i="257"/>
  <c r="H334" i="257"/>
  <c r="G334" i="257"/>
  <c r="H333" i="257"/>
  <c r="G333" i="257"/>
  <c r="G332" i="257"/>
  <c r="H332" i="257" s="1"/>
  <c r="H331" i="257"/>
  <c r="G331" i="257"/>
  <c r="G330" i="257"/>
  <c r="H330" i="257" s="1"/>
  <c r="G329" i="257"/>
  <c r="H329" i="257" s="1"/>
  <c r="G328" i="257"/>
  <c r="H328" i="257" s="1"/>
  <c r="G327" i="257"/>
  <c r="H327" i="257" s="1"/>
  <c r="G326" i="257"/>
  <c r="H326" i="257" s="1"/>
  <c r="H325" i="257"/>
  <c r="G325" i="257"/>
  <c r="H324" i="257"/>
  <c r="G324" i="257"/>
  <c r="H323" i="257"/>
  <c r="G323" i="257"/>
  <c r="G322" i="257"/>
  <c r="H322" i="257" s="1"/>
  <c r="H321" i="257"/>
  <c r="G321" i="257"/>
  <c r="G320" i="257"/>
  <c r="H320" i="257" s="1"/>
  <c r="G319" i="257"/>
  <c r="H319" i="257" s="1"/>
  <c r="G318" i="257"/>
  <c r="H318" i="257" s="1"/>
  <c r="G317" i="257"/>
  <c r="H317" i="257" s="1"/>
  <c r="G316" i="257"/>
  <c r="H316" i="257" s="1"/>
  <c r="G315" i="257"/>
  <c r="H315" i="257" s="1"/>
  <c r="H335" i="257" s="1"/>
  <c r="H314" i="257"/>
  <c r="G314" i="257"/>
  <c r="G311" i="257"/>
  <c r="H311" i="257" s="1"/>
  <c r="G310" i="257"/>
  <c r="H310" i="257" s="1"/>
  <c r="G309" i="257"/>
  <c r="H309" i="257" s="1"/>
  <c r="H308" i="257"/>
  <c r="G308" i="257"/>
  <c r="G307" i="257"/>
  <c r="H307" i="257" s="1"/>
  <c r="G306" i="257"/>
  <c r="H306" i="257" s="1"/>
  <c r="G305" i="257"/>
  <c r="H305" i="257" s="1"/>
  <c r="G304" i="257"/>
  <c r="H304" i="257" s="1"/>
  <c r="G303" i="257"/>
  <c r="H303" i="257" s="1"/>
  <c r="G302" i="257"/>
  <c r="H302" i="257" s="1"/>
  <c r="G301" i="257"/>
  <c r="H301" i="257" s="1"/>
  <c r="G300" i="257"/>
  <c r="H300" i="257" s="1"/>
  <c r="G299" i="257"/>
  <c r="H299" i="257" s="1"/>
  <c r="H298" i="257"/>
  <c r="G298" i="257"/>
  <c r="G297" i="257"/>
  <c r="H297" i="257" s="1"/>
  <c r="G296" i="257"/>
  <c r="H296" i="257" s="1"/>
  <c r="G295" i="257"/>
  <c r="H295" i="257" s="1"/>
  <c r="G294" i="257"/>
  <c r="H294" i="257" s="1"/>
  <c r="H293" i="257"/>
  <c r="G293" i="257"/>
  <c r="G292" i="257"/>
  <c r="H292" i="257" s="1"/>
  <c r="G291" i="257"/>
  <c r="H291" i="257" s="1"/>
  <c r="H288" i="257"/>
  <c r="G288" i="257"/>
  <c r="G287" i="257"/>
  <c r="H287" i="257" s="1"/>
  <c r="G286" i="257"/>
  <c r="H286" i="257" s="1"/>
  <c r="G285" i="257"/>
  <c r="H285" i="257" s="1"/>
  <c r="G283" i="257"/>
  <c r="H283" i="257" s="1"/>
  <c r="G282" i="257"/>
  <c r="H282" i="257" s="1"/>
  <c r="H281" i="257"/>
  <c r="G281" i="257"/>
  <c r="H280" i="257"/>
  <c r="G280" i="257"/>
  <c r="H279" i="257"/>
  <c r="G279" i="257"/>
  <c r="G278" i="257"/>
  <c r="H278" i="257" s="1"/>
  <c r="H277" i="257"/>
  <c r="G277" i="257"/>
  <c r="G276" i="257"/>
  <c r="H276" i="257" s="1"/>
  <c r="G275" i="257"/>
  <c r="H275" i="257" s="1"/>
  <c r="G274" i="257"/>
  <c r="H274" i="257" s="1"/>
  <c r="G273" i="257"/>
  <c r="H273" i="257" s="1"/>
  <c r="G272" i="257"/>
  <c r="H272" i="257" s="1"/>
  <c r="G271" i="257"/>
  <c r="H271" i="257" s="1"/>
  <c r="H270" i="257"/>
  <c r="G270" i="257"/>
  <c r="H269" i="257"/>
  <c r="G269" i="257"/>
  <c r="G268" i="257"/>
  <c r="H268" i="257" s="1"/>
  <c r="H267" i="257"/>
  <c r="G267" i="257"/>
  <c r="G266" i="257"/>
  <c r="H266" i="257" s="1"/>
  <c r="G265" i="257"/>
  <c r="H265" i="257" s="1"/>
  <c r="G262" i="257"/>
  <c r="H262" i="257" s="1"/>
  <c r="E262" i="257"/>
  <c r="G261" i="257"/>
  <c r="E261" i="257"/>
  <c r="H260" i="257"/>
  <c r="G260" i="257"/>
  <c r="G259" i="257"/>
  <c r="H259" i="257" s="1"/>
  <c r="H258" i="257"/>
  <c r="G258" i="257"/>
  <c r="G257" i="257"/>
  <c r="H257" i="257" s="1"/>
  <c r="G256" i="257"/>
  <c r="H256" i="257" s="1"/>
  <c r="H255" i="257"/>
  <c r="G255" i="257"/>
  <c r="E255" i="257"/>
  <c r="G254" i="257"/>
  <c r="H254" i="257" s="1"/>
  <c r="G253" i="257"/>
  <c r="H253" i="257" s="1"/>
  <c r="E253" i="257"/>
  <c r="G252" i="257"/>
  <c r="H252" i="257" s="1"/>
  <c r="E252" i="257"/>
  <c r="H251" i="257"/>
  <c r="G251" i="257"/>
  <c r="E251" i="257"/>
  <c r="G249" i="257"/>
  <c r="E249" i="257"/>
  <c r="H249" i="257" s="1"/>
  <c r="H248" i="257"/>
  <c r="G248" i="257"/>
  <c r="G247" i="257"/>
  <c r="H247" i="257" s="1"/>
  <c r="G246" i="257"/>
  <c r="H246" i="257" s="1"/>
  <c r="E246" i="257"/>
  <c r="G245" i="257"/>
  <c r="H245" i="257" s="1"/>
  <c r="G243" i="257"/>
  <c r="E243" i="257"/>
  <c r="G242" i="257"/>
  <c r="H242" i="257" s="1"/>
  <c r="E242" i="257"/>
  <c r="G241" i="257"/>
  <c r="H241" i="257" s="1"/>
  <c r="E241" i="257"/>
  <c r="G240" i="257"/>
  <c r="H240" i="257" s="1"/>
  <c r="H239" i="257"/>
  <c r="G239" i="257"/>
  <c r="G238" i="257"/>
  <c r="H238" i="257" s="1"/>
  <c r="G237" i="257"/>
  <c r="H237" i="257" s="1"/>
  <c r="G236" i="257"/>
  <c r="H236" i="257" s="1"/>
  <c r="G235" i="257"/>
  <c r="H235" i="257" s="1"/>
  <c r="G234" i="257"/>
  <c r="H234" i="257" s="1"/>
  <c r="G233" i="257"/>
  <c r="H233" i="257" s="1"/>
  <c r="E233" i="257"/>
  <c r="G232" i="257"/>
  <c r="H232" i="257" s="1"/>
  <c r="H230" i="257"/>
  <c r="G230" i="257"/>
  <c r="G229" i="257"/>
  <c r="H229" i="257" s="1"/>
  <c r="G228" i="257"/>
  <c r="H228" i="257" s="1"/>
  <c r="H227" i="257"/>
  <c r="G227" i="257"/>
  <c r="E227" i="257"/>
  <c r="G226" i="257"/>
  <c r="H226" i="257" s="1"/>
  <c r="E226" i="257"/>
  <c r="G225" i="257"/>
  <c r="H225" i="257" s="1"/>
  <c r="G223" i="257"/>
  <c r="H223" i="257" s="1"/>
  <c r="G222" i="257"/>
  <c r="H222" i="257" s="1"/>
  <c r="G221" i="257"/>
  <c r="H221" i="257" s="1"/>
  <c r="G219" i="257"/>
  <c r="H219" i="257" s="1"/>
  <c r="G218" i="257"/>
  <c r="H218" i="257" s="1"/>
  <c r="G217" i="257"/>
  <c r="H217" i="257" s="1"/>
  <c r="H216" i="257"/>
  <c r="G216" i="257"/>
  <c r="E216" i="257"/>
  <c r="G215" i="257"/>
  <c r="H215" i="257" s="1"/>
  <c r="G214" i="257"/>
  <c r="H214" i="257" s="1"/>
  <c r="G212" i="257"/>
  <c r="H212" i="257" s="1"/>
  <c r="G211" i="257"/>
  <c r="H211" i="257" s="1"/>
  <c r="H210" i="257"/>
  <c r="G210" i="257"/>
  <c r="H209" i="257"/>
  <c r="G209" i="257"/>
  <c r="E209" i="257"/>
  <c r="G208" i="257"/>
  <c r="H208" i="257" s="1"/>
  <c r="E208" i="257"/>
  <c r="G207" i="257"/>
  <c r="H207" i="257" s="1"/>
  <c r="G206" i="257"/>
  <c r="H206" i="257" s="1"/>
  <c r="G205" i="257"/>
  <c r="H205" i="257" s="1"/>
  <c r="G204" i="257"/>
  <c r="H204" i="257" s="1"/>
  <c r="G203" i="257"/>
  <c r="H203" i="257" s="1"/>
  <c r="G201" i="257"/>
  <c r="H201" i="257" s="1"/>
  <c r="H200" i="257"/>
  <c r="G200" i="257"/>
  <c r="H199" i="257"/>
  <c r="G199" i="257"/>
  <c r="H198" i="257"/>
  <c r="G198" i="257"/>
  <c r="H197" i="257"/>
  <c r="G197" i="257"/>
  <c r="G196" i="257"/>
  <c r="H196" i="257" s="1"/>
  <c r="G195" i="257"/>
  <c r="H195" i="257" s="1"/>
  <c r="G194" i="257"/>
  <c r="H194" i="257" s="1"/>
  <c r="G193" i="257"/>
  <c r="H193" i="257" s="1"/>
  <c r="E193" i="257"/>
  <c r="G192" i="257"/>
  <c r="H192" i="257" s="1"/>
  <c r="G191" i="257"/>
  <c r="H191" i="257" s="1"/>
  <c r="E191" i="257"/>
  <c r="H190" i="257"/>
  <c r="G190" i="257"/>
  <c r="E190" i="257"/>
  <c r="G189" i="257"/>
  <c r="H189" i="257" s="1"/>
  <c r="G188" i="257"/>
  <c r="H188" i="257" s="1"/>
  <c r="H186" i="257"/>
  <c r="G186" i="257"/>
  <c r="G185" i="257"/>
  <c r="H185" i="257" s="1"/>
  <c r="G184" i="257"/>
  <c r="H184" i="257" s="1"/>
  <c r="G182" i="257"/>
  <c r="H182" i="257" s="1"/>
  <c r="G181" i="257"/>
  <c r="H181" i="257" s="1"/>
  <c r="G180" i="257"/>
  <c r="H180" i="257" s="1"/>
  <c r="G179" i="257"/>
  <c r="H179" i="257" s="1"/>
  <c r="E179" i="257"/>
  <c r="G177" i="257"/>
  <c r="E177" i="257"/>
  <c r="H177" i="257" s="1"/>
  <c r="G176" i="257"/>
  <c r="H176" i="257" s="1"/>
  <c r="E176" i="257"/>
  <c r="G175" i="257"/>
  <c r="H175" i="257" s="1"/>
  <c r="E175" i="257"/>
  <c r="G174" i="257"/>
  <c r="H174" i="257" s="1"/>
  <c r="G173" i="257"/>
  <c r="H173" i="257" s="1"/>
  <c r="E173" i="257"/>
  <c r="G172" i="257"/>
  <c r="H172" i="257" s="1"/>
  <c r="E172" i="257"/>
  <c r="G171" i="257"/>
  <c r="H171" i="257" s="1"/>
  <c r="E171" i="257"/>
  <c r="G170" i="257"/>
  <c r="H170" i="257" s="1"/>
  <c r="E170" i="257"/>
  <c r="G169" i="257"/>
  <c r="H169" i="257" s="1"/>
  <c r="H167" i="257"/>
  <c r="G167" i="257"/>
  <c r="G166" i="257"/>
  <c r="H166" i="257" s="1"/>
  <c r="G165" i="257"/>
  <c r="H165" i="257" s="1"/>
  <c r="E165" i="257"/>
  <c r="G164" i="257"/>
  <c r="E164" i="257"/>
  <c r="H163" i="257"/>
  <c r="G163" i="257"/>
  <c r="G162" i="257"/>
  <c r="H162" i="257" s="1"/>
  <c r="G161" i="257"/>
  <c r="H161" i="257" s="1"/>
  <c r="G159" i="257"/>
  <c r="H159" i="257" s="1"/>
  <c r="G158" i="257"/>
  <c r="H158" i="257" s="1"/>
  <c r="E158" i="257"/>
  <c r="G157" i="257"/>
  <c r="H157" i="257" s="1"/>
  <c r="E157" i="257"/>
  <c r="G156" i="257"/>
  <c r="H156" i="257" s="1"/>
  <c r="G155" i="257"/>
  <c r="H155" i="257" s="1"/>
  <c r="E155" i="257"/>
  <c r="G154" i="257"/>
  <c r="H154" i="257" s="1"/>
  <c r="H153" i="257"/>
  <c r="G153" i="257"/>
  <c r="E153" i="257"/>
  <c r="G152" i="257"/>
  <c r="H152" i="257" s="1"/>
  <c r="G151" i="257"/>
  <c r="H151" i="257" s="1"/>
  <c r="G150" i="257"/>
  <c r="H150" i="257" s="1"/>
  <c r="G147" i="257"/>
  <c r="H147" i="257" s="1"/>
  <c r="G146" i="257"/>
  <c r="H146" i="257" s="1"/>
  <c r="G145" i="257"/>
  <c r="H145" i="257" s="1"/>
  <c r="E145" i="257"/>
  <c r="G144" i="257"/>
  <c r="E144" i="257"/>
  <c r="G143" i="257"/>
  <c r="E143" i="257"/>
  <c r="H143" i="257" s="1"/>
  <c r="G142" i="257"/>
  <c r="H142" i="257" s="1"/>
  <c r="G141" i="257"/>
  <c r="H141" i="257" s="1"/>
  <c r="G140" i="257"/>
  <c r="H140" i="257" s="1"/>
  <c r="H138" i="257"/>
  <c r="G138" i="257"/>
  <c r="E138" i="257"/>
  <c r="G137" i="257"/>
  <c r="H137" i="257" s="1"/>
  <c r="G136" i="257"/>
  <c r="G135" i="257"/>
  <c r="E135" i="257"/>
  <c r="H134" i="257"/>
  <c r="G134" i="257"/>
  <c r="E134" i="257"/>
  <c r="E136" i="257" s="1"/>
  <c r="G133" i="257"/>
  <c r="H133" i="257" s="1"/>
  <c r="G132" i="257"/>
  <c r="H132" i="257" s="1"/>
  <c r="G131" i="257"/>
  <c r="H131" i="257" s="1"/>
  <c r="H130" i="257"/>
  <c r="G130" i="257"/>
  <c r="G128" i="257"/>
  <c r="H128" i="257" s="1"/>
  <c r="G127" i="257"/>
  <c r="H127" i="257" s="1"/>
  <c r="G126" i="257"/>
  <c r="H126" i="257" s="1"/>
  <c r="E126" i="257"/>
  <c r="H125" i="257"/>
  <c r="G125" i="257"/>
  <c r="G124" i="257"/>
  <c r="E124" i="257"/>
  <c r="H124" i="257" s="1"/>
  <c r="G123" i="257"/>
  <c r="H123" i="257" s="1"/>
  <c r="G122" i="257"/>
  <c r="H122" i="257" s="1"/>
  <c r="E122" i="257"/>
  <c r="G121" i="257"/>
  <c r="H121" i="257" s="1"/>
  <c r="E121" i="257"/>
  <c r="G120" i="257"/>
  <c r="H120" i="257" s="1"/>
  <c r="G119" i="257"/>
  <c r="H119" i="257" s="1"/>
  <c r="G118" i="257"/>
  <c r="H118" i="257" s="1"/>
  <c r="G117" i="257"/>
  <c r="H117" i="257" s="1"/>
  <c r="G116" i="257"/>
  <c r="H116" i="257" s="1"/>
  <c r="G115" i="257"/>
  <c r="H115" i="257" s="1"/>
  <c r="G114" i="257"/>
  <c r="H114" i="257" s="1"/>
  <c r="G113" i="257"/>
  <c r="H113" i="257" s="1"/>
  <c r="G112" i="257"/>
  <c r="H112" i="257" s="1"/>
  <c r="H111" i="257"/>
  <c r="G111" i="257"/>
  <c r="G110" i="257"/>
  <c r="G109" i="257"/>
  <c r="H109" i="257" s="1"/>
  <c r="G108" i="257"/>
  <c r="H108" i="257" s="1"/>
  <c r="G107" i="257"/>
  <c r="H107" i="257" s="1"/>
  <c r="G106" i="257"/>
  <c r="E106" i="257"/>
  <c r="E110" i="257" s="1"/>
  <c r="G104" i="257"/>
  <c r="H104" i="257" s="1"/>
  <c r="G103" i="257"/>
  <c r="H103" i="257" s="1"/>
  <c r="G102" i="257"/>
  <c r="H102" i="257" s="1"/>
  <c r="H101" i="257"/>
  <c r="G101" i="257"/>
  <c r="G100" i="257"/>
  <c r="H100" i="257" s="1"/>
  <c r="E100" i="257"/>
  <c r="G99" i="257"/>
  <c r="H99" i="257" s="1"/>
  <c r="G98" i="257"/>
  <c r="E98" i="257"/>
  <c r="H97" i="257"/>
  <c r="G97" i="257"/>
  <c r="G96" i="257"/>
  <c r="H96" i="257" s="1"/>
  <c r="E96" i="257"/>
  <c r="G94" i="257"/>
  <c r="H94" i="257" s="1"/>
  <c r="G93" i="257"/>
  <c r="H93" i="257" s="1"/>
  <c r="E93" i="257"/>
  <c r="E94" i="257" s="1"/>
  <c r="G92" i="257"/>
  <c r="H92" i="257" s="1"/>
  <c r="E92" i="257"/>
  <c r="G90" i="257"/>
  <c r="G89" i="257"/>
  <c r="E89" i="257"/>
  <c r="E90" i="257" s="1"/>
  <c r="G88" i="257"/>
  <c r="H88" i="257" s="1"/>
  <c r="E88" i="257"/>
  <c r="H87" i="257"/>
  <c r="G87" i="257"/>
  <c r="G86" i="257"/>
  <c r="H86" i="257" s="1"/>
  <c r="E86" i="257"/>
  <c r="G85" i="257"/>
  <c r="H85" i="257" s="1"/>
  <c r="E85" i="257"/>
  <c r="G84" i="257"/>
  <c r="H84" i="257" s="1"/>
  <c r="E84" i="257"/>
  <c r="G83" i="257"/>
  <c r="H83" i="257" s="1"/>
  <c r="E83" i="257"/>
  <c r="G81" i="257"/>
  <c r="E81" i="257"/>
  <c r="G80" i="257"/>
  <c r="H80" i="257" s="1"/>
  <c r="G79" i="257"/>
  <c r="H79" i="257" s="1"/>
  <c r="E79" i="257"/>
  <c r="G77" i="257"/>
  <c r="G76" i="257"/>
  <c r="H76" i="257" s="1"/>
  <c r="E76" i="257"/>
  <c r="E77" i="257" s="1"/>
  <c r="G75" i="257"/>
  <c r="H75" i="257" s="1"/>
  <c r="E75" i="257"/>
  <c r="G74" i="257"/>
  <c r="H74" i="257" s="1"/>
  <c r="G73" i="257"/>
  <c r="H73" i="257" s="1"/>
  <c r="E73" i="257"/>
  <c r="G72" i="257"/>
  <c r="H72" i="257" s="1"/>
  <c r="E72" i="257"/>
  <c r="G71" i="257"/>
  <c r="H71" i="257" s="1"/>
  <c r="E71" i="257"/>
  <c r="G70" i="257"/>
  <c r="H70" i="257" s="1"/>
  <c r="E70" i="257"/>
  <c r="G68" i="257"/>
  <c r="H68" i="257" s="1"/>
  <c r="E68" i="257"/>
  <c r="G67" i="257"/>
  <c r="H67" i="257" s="1"/>
  <c r="E67" i="257"/>
  <c r="G66" i="257"/>
  <c r="H66" i="257" s="1"/>
  <c r="G65" i="257"/>
  <c r="H65" i="257" s="1"/>
  <c r="E65" i="257"/>
  <c r="G64" i="257"/>
  <c r="H64" i="257" s="1"/>
  <c r="H63" i="257"/>
  <c r="G63" i="257"/>
  <c r="H61" i="257"/>
  <c r="G61" i="257"/>
  <c r="E61" i="257"/>
  <c r="G60" i="257"/>
  <c r="H60" i="257" s="1"/>
  <c r="E60" i="257"/>
  <c r="G59" i="257"/>
  <c r="H59" i="257" s="1"/>
  <c r="G58" i="257"/>
  <c r="H58" i="257" s="1"/>
  <c r="G57" i="257"/>
  <c r="H57" i="257" s="1"/>
  <c r="G56" i="257"/>
  <c r="H56" i="257" s="1"/>
  <c r="E56" i="257"/>
  <c r="G55" i="257"/>
  <c r="H55" i="257" s="1"/>
  <c r="H54" i="257"/>
  <c r="G54" i="257"/>
  <c r="G52" i="257"/>
  <c r="H52" i="257" s="1"/>
  <c r="H51" i="257"/>
  <c r="G51" i="257"/>
  <c r="G50" i="257"/>
  <c r="H50" i="257" s="1"/>
  <c r="G49" i="257"/>
  <c r="H49" i="257" s="1"/>
  <c r="H48" i="257"/>
  <c r="G48" i="257"/>
  <c r="G47" i="257"/>
  <c r="H47" i="257" s="1"/>
  <c r="G46" i="257"/>
  <c r="H46" i="257" s="1"/>
  <c r="G44" i="257"/>
  <c r="H44" i="257" s="1"/>
  <c r="G43" i="257"/>
  <c r="H43" i="257" s="1"/>
  <c r="G42" i="257"/>
  <c r="H42" i="257" s="1"/>
  <c r="G41" i="257"/>
  <c r="H41" i="257" s="1"/>
  <c r="H40" i="257"/>
  <c r="G40" i="257"/>
  <c r="E40" i="257"/>
  <c r="H39" i="257"/>
  <c r="G39" i="257"/>
  <c r="G38" i="257"/>
  <c r="H38" i="257" s="1"/>
  <c r="G37" i="257"/>
  <c r="H37" i="257" s="1"/>
  <c r="G36" i="257"/>
  <c r="H36" i="257" s="1"/>
  <c r="G34" i="257"/>
  <c r="H34" i="257" s="1"/>
  <c r="G33" i="257"/>
  <c r="E33" i="257"/>
  <c r="G32" i="257"/>
  <c r="H32" i="257" s="1"/>
  <c r="G31" i="257"/>
  <c r="H31" i="257" s="1"/>
  <c r="E31" i="257"/>
  <c r="G30" i="257"/>
  <c r="H30" i="257" s="1"/>
  <c r="H29" i="257"/>
  <c r="G29" i="257"/>
  <c r="E29" i="257"/>
  <c r="H28" i="257"/>
  <c r="G28" i="257"/>
  <c r="G24" i="257"/>
  <c r="H24" i="257" s="1"/>
  <c r="G23" i="257"/>
  <c r="H23" i="257" s="1"/>
  <c r="G22" i="257"/>
  <c r="H22" i="257" s="1"/>
  <c r="H21" i="257"/>
  <c r="G21" i="257"/>
  <c r="H20" i="257"/>
  <c r="G20" i="257"/>
  <c r="H19" i="257"/>
  <c r="G19" i="257"/>
  <c r="E19" i="257"/>
  <c r="G18" i="257"/>
  <c r="H18" i="257" s="1"/>
  <c r="G17" i="257"/>
  <c r="H17" i="257" s="1"/>
  <c r="H16" i="257"/>
  <c r="G16" i="257"/>
  <c r="G15" i="257"/>
  <c r="H15" i="257" s="1"/>
  <c r="G14" i="257"/>
  <c r="H14" i="257" s="1"/>
  <c r="G13" i="257"/>
  <c r="H13" i="257" s="1"/>
  <c r="G12" i="257"/>
  <c r="H12" i="257" s="1"/>
  <c r="G11" i="257"/>
  <c r="H11" i="257" s="1"/>
  <c r="E11" i="257"/>
  <c r="H10" i="257"/>
  <c r="G10" i="257"/>
  <c r="G9" i="257"/>
  <c r="H9" i="257" s="1"/>
  <c r="H8" i="257"/>
  <c r="G8" i="257"/>
  <c r="G469" i="256"/>
  <c r="H469" i="256" s="1"/>
  <c r="G419" i="256"/>
  <c r="G418" i="256"/>
  <c r="G417" i="256"/>
  <c r="H417" i="256" s="1"/>
  <c r="G386" i="256"/>
  <c r="H386" i="256" s="1"/>
  <c r="G370" i="256"/>
  <c r="G369" i="256"/>
  <c r="G364" i="256"/>
  <c r="H364" i="256" s="1"/>
  <c r="G8" i="256"/>
  <c r="H8" i="256" s="1"/>
  <c r="G9" i="256"/>
  <c r="H9" i="256" s="1"/>
  <c r="G10" i="256"/>
  <c r="G11" i="256"/>
  <c r="H11" i="256" s="1"/>
  <c r="G12" i="256"/>
  <c r="H12" i="256" s="1"/>
  <c r="G13" i="256"/>
  <c r="H13" i="256" s="1"/>
  <c r="G14" i="256"/>
  <c r="H14" i="256" s="1"/>
  <c r="G15" i="256"/>
  <c r="H15" i="256" s="1"/>
  <c r="G16" i="256"/>
  <c r="H16" i="256" s="1"/>
  <c r="G17" i="256"/>
  <c r="H17" i="256" s="1"/>
  <c r="G18" i="256"/>
  <c r="G19" i="256"/>
  <c r="H19" i="256" s="1"/>
  <c r="G20" i="256"/>
  <c r="H20" i="256"/>
  <c r="G21" i="256"/>
  <c r="H21" i="256" s="1"/>
  <c r="G22" i="256"/>
  <c r="H22" i="256" s="1"/>
  <c r="G23" i="256"/>
  <c r="H23" i="256" s="1"/>
  <c r="G27" i="256"/>
  <c r="H27" i="256" s="1"/>
  <c r="G28" i="256"/>
  <c r="G29" i="256"/>
  <c r="H29" i="256"/>
  <c r="G30" i="256"/>
  <c r="G31" i="256"/>
  <c r="H31" i="256" s="1"/>
  <c r="G32" i="256"/>
  <c r="G33" i="256"/>
  <c r="H33" i="256" s="1"/>
  <c r="G35" i="256"/>
  <c r="H35" i="256" s="1"/>
  <c r="G36" i="256"/>
  <c r="H36" i="256"/>
  <c r="G37" i="256"/>
  <c r="H37" i="256"/>
  <c r="G38" i="256"/>
  <c r="H38" i="256" s="1"/>
  <c r="G39" i="256"/>
  <c r="G40" i="256"/>
  <c r="H40" i="256" s="1"/>
  <c r="G41" i="256"/>
  <c r="H41" i="256" s="1"/>
  <c r="G42" i="256"/>
  <c r="H42" i="256" s="1"/>
  <c r="G43" i="256"/>
  <c r="H43" i="256" s="1"/>
  <c r="G45" i="256"/>
  <c r="H45" i="256" s="1"/>
  <c r="G46" i="256"/>
  <c r="H46" i="256" s="1"/>
  <c r="G47" i="256"/>
  <c r="H47" i="256" s="1"/>
  <c r="G48" i="256"/>
  <c r="H48" i="256" s="1"/>
  <c r="G49" i="256"/>
  <c r="H49" i="256" s="1"/>
  <c r="G50" i="256"/>
  <c r="H50" i="256" s="1"/>
  <c r="G51" i="256"/>
  <c r="H51" i="256"/>
  <c r="G53" i="256"/>
  <c r="H53" i="256" s="1"/>
  <c r="G54" i="256"/>
  <c r="H54" i="256" s="1"/>
  <c r="G55" i="256"/>
  <c r="G56" i="256"/>
  <c r="H56" i="256"/>
  <c r="G57" i="256"/>
  <c r="H57" i="256" s="1"/>
  <c r="G58" i="256"/>
  <c r="H58" i="256" s="1"/>
  <c r="G59" i="256"/>
  <c r="G60" i="256"/>
  <c r="G62" i="256"/>
  <c r="H62" i="256" s="1"/>
  <c r="G63" i="256"/>
  <c r="H63" i="256" s="1"/>
  <c r="G64" i="256"/>
  <c r="G65" i="256"/>
  <c r="H65" i="256" s="1"/>
  <c r="G66" i="256"/>
  <c r="G67" i="256"/>
  <c r="G69" i="256"/>
  <c r="G70" i="256"/>
  <c r="G71" i="256"/>
  <c r="G72" i="256"/>
  <c r="G73" i="256"/>
  <c r="H73" i="256"/>
  <c r="G74" i="256"/>
  <c r="G75" i="256"/>
  <c r="G76" i="256"/>
  <c r="G78" i="256"/>
  <c r="G79" i="256"/>
  <c r="H79" i="256" s="1"/>
  <c r="G80" i="256"/>
  <c r="G82" i="256"/>
  <c r="G83" i="256"/>
  <c r="G84" i="256"/>
  <c r="G85" i="256"/>
  <c r="G86" i="256"/>
  <c r="H86" i="256" s="1"/>
  <c r="G87" i="256"/>
  <c r="G88" i="256"/>
  <c r="G89" i="256"/>
  <c r="G91" i="256"/>
  <c r="G92" i="256"/>
  <c r="G93" i="256"/>
  <c r="G95" i="256"/>
  <c r="G96" i="256"/>
  <c r="H96" i="256" s="1"/>
  <c r="G97" i="256"/>
  <c r="G98" i="256"/>
  <c r="H98" i="256" s="1"/>
  <c r="G99" i="256"/>
  <c r="G100" i="256"/>
  <c r="H100" i="256" s="1"/>
  <c r="G101" i="256"/>
  <c r="H101" i="256" s="1"/>
  <c r="G102" i="256"/>
  <c r="H102" i="256" s="1"/>
  <c r="G103" i="256"/>
  <c r="H103" i="256" s="1"/>
  <c r="G105" i="256"/>
  <c r="G106" i="256"/>
  <c r="H106" i="256" s="1"/>
  <c r="G107" i="256"/>
  <c r="H107" i="256" s="1"/>
  <c r="G108" i="256"/>
  <c r="H108" i="256" s="1"/>
  <c r="G109" i="256"/>
  <c r="G110" i="256"/>
  <c r="H110" i="256" s="1"/>
  <c r="G111" i="256"/>
  <c r="H111" i="256"/>
  <c r="G112" i="256"/>
  <c r="H112" i="256" s="1"/>
  <c r="G113" i="256"/>
  <c r="H113" i="256" s="1"/>
  <c r="G114" i="256"/>
  <c r="H114" i="256" s="1"/>
  <c r="G115" i="256"/>
  <c r="H115" i="256"/>
  <c r="G116" i="256"/>
  <c r="H116" i="256" s="1"/>
  <c r="G117" i="256"/>
  <c r="H117" i="256" s="1"/>
  <c r="G118" i="256"/>
  <c r="H118" i="256" s="1"/>
  <c r="G119" i="256"/>
  <c r="H119" i="256" s="1"/>
  <c r="G120" i="256"/>
  <c r="G121" i="256"/>
  <c r="G122" i="256"/>
  <c r="H122" i="256" s="1"/>
  <c r="G123" i="256"/>
  <c r="G124" i="256"/>
  <c r="H124" i="256" s="1"/>
  <c r="G125" i="256"/>
  <c r="G126" i="256"/>
  <c r="H126" i="256"/>
  <c r="G127" i="256"/>
  <c r="H127" i="256"/>
  <c r="G129" i="256"/>
  <c r="H129" i="256" s="1"/>
  <c r="G130" i="256"/>
  <c r="H130" i="256" s="1"/>
  <c r="G131" i="256"/>
  <c r="H131" i="256" s="1"/>
  <c r="G132" i="256"/>
  <c r="H132" i="256" s="1"/>
  <c r="G133" i="256"/>
  <c r="G134" i="256"/>
  <c r="G135" i="256"/>
  <c r="G136" i="256"/>
  <c r="H136" i="256" s="1"/>
  <c r="G137" i="256"/>
  <c r="G139" i="256"/>
  <c r="H139" i="256" s="1"/>
  <c r="G140" i="256"/>
  <c r="H140" i="256" s="1"/>
  <c r="G141" i="256"/>
  <c r="G142" i="256"/>
  <c r="G143" i="256"/>
  <c r="G144" i="256"/>
  <c r="G145" i="256"/>
  <c r="H145" i="256" s="1"/>
  <c r="G146" i="256"/>
  <c r="H146" i="256" s="1"/>
  <c r="G149" i="256"/>
  <c r="H149" i="256" s="1"/>
  <c r="G150" i="256"/>
  <c r="H150" i="256" s="1"/>
  <c r="G151" i="256"/>
  <c r="H151" i="256" s="1"/>
  <c r="G152" i="256"/>
  <c r="G153" i="256"/>
  <c r="H153" i="256" s="1"/>
  <c r="G154" i="256"/>
  <c r="G155" i="256"/>
  <c r="H155" i="256" s="1"/>
  <c r="G156" i="256"/>
  <c r="G157" i="256"/>
  <c r="G158" i="256"/>
  <c r="H158" i="256"/>
  <c r="G160" i="256"/>
  <c r="H160" i="256" s="1"/>
  <c r="G161" i="256"/>
  <c r="H161" i="256" s="1"/>
  <c r="G162" i="256"/>
  <c r="H162" i="256"/>
  <c r="G163" i="256"/>
  <c r="G164" i="256"/>
  <c r="G165" i="256"/>
  <c r="H165" i="256" s="1"/>
  <c r="G166" i="256"/>
  <c r="H166" i="256" s="1"/>
  <c r="G168" i="256"/>
  <c r="H168" i="256"/>
  <c r="G169" i="256"/>
  <c r="G170" i="256"/>
  <c r="G171" i="256"/>
  <c r="G172" i="256"/>
  <c r="G173" i="256"/>
  <c r="H173" i="256" s="1"/>
  <c r="G174" i="256"/>
  <c r="G175" i="256"/>
  <c r="G176" i="256"/>
  <c r="G178" i="256"/>
  <c r="G179" i="256"/>
  <c r="H179" i="256" s="1"/>
  <c r="G180" i="256"/>
  <c r="H180" i="256" s="1"/>
  <c r="G181" i="256"/>
  <c r="H181" i="256" s="1"/>
  <c r="G183" i="256"/>
  <c r="H183" i="256" s="1"/>
  <c r="G184" i="256"/>
  <c r="H184" i="256"/>
  <c r="G185" i="256"/>
  <c r="H185" i="256" s="1"/>
  <c r="G187" i="256"/>
  <c r="H187" i="256" s="1"/>
  <c r="G188" i="256"/>
  <c r="H188" i="256" s="1"/>
  <c r="G189" i="256"/>
  <c r="G190" i="256"/>
  <c r="G191" i="256"/>
  <c r="H191" i="256"/>
  <c r="G192" i="256"/>
  <c r="G193" i="256"/>
  <c r="H193" i="256" s="1"/>
  <c r="G194" i="256"/>
  <c r="H194" i="256" s="1"/>
  <c r="G195" i="256"/>
  <c r="H195" i="256" s="1"/>
  <c r="G196" i="256"/>
  <c r="H196" i="256"/>
  <c r="G197" i="256"/>
  <c r="H197" i="256" s="1"/>
  <c r="G198" i="256"/>
  <c r="H198" i="256" s="1"/>
  <c r="G199" i="256"/>
  <c r="H199" i="256" s="1"/>
  <c r="G200" i="256"/>
  <c r="H200" i="256" s="1"/>
  <c r="G202" i="256"/>
  <c r="H202" i="256" s="1"/>
  <c r="G203" i="256"/>
  <c r="H203" i="256" s="1"/>
  <c r="G204" i="256"/>
  <c r="H204" i="256" s="1"/>
  <c r="G205" i="256"/>
  <c r="H205" i="256" s="1"/>
  <c r="G206" i="256"/>
  <c r="H206" i="256" s="1"/>
  <c r="G207" i="256"/>
  <c r="G208" i="256"/>
  <c r="G209" i="256"/>
  <c r="H209" i="256" s="1"/>
  <c r="G210" i="256"/>
  <c r="H210" i="256" s="1"/>
  <c r="G211" i="256"/>
  <c r="H211" i="256" s="1"/>
  <c r="G213" i="256"/>
  <c r="H213" i="256" s="1"/>
  <c r="G214" i="256"/>
  <c r="H214" i="256" s="1"/>
  <c r="G215" i="256"/>
  <c r="G216" i="256"/>
  <c r="H216" i="256" s="1"/>
  <c r="G217" i="256"/>
  <c r="H217" i="256" s="1"/>
  <c r="G218" i="256"/>
  <c r="H218" i="256" s="1"/>
  <c r="G220" i="256"/>
  <c r="H220" i="256"/>
  <c r="G221" i="256"/>
  <c r="H221" i="256"/>
  <c r="G222" i="256"/>
  <c r="H222" i="256"/>
  <c r="G224" i="256"/>
  <c r="H224" i="256" s="1"/>
  <c r="G225" i="256"/>
  <c r="G226" i="256"/>
  <c r="G227" i="256"/>
  <c r="H227" i="256" s="1"/>
  <c r="G228" i="256"/>
  <c r="H228" i="256" s="1"/>
  <c r="G229" i="256"/>
  <c r="H229" i="256" s="1"/>
  <c r="G231" i="256"/>
  <c r="H231" i="256" s="1"/>
  <c r="G232" i="256"/>
  <c r="G233" i="256"/>
  <c r="H233" i="256" s="1"/>
  <c r="G234" i="256"/>
  <c r="H234" i="256" s="1"/>
  <c r="G235" i="256"/>
  <c r="H235" i="256" s="1"/>
  <c r="G236" i="256"/>
  <c r="H236" i="256" s="1"/>
  <c r="G237" i="256"/>
  <c r="H237" i="256" s="1"/>
  <c r="G238" i="256"/>
  <c r="H238" i="256" s="1"/>
  <c r="G239" i="256"/>
  <c r="H239" i="256" s="1"/>
  <c r="G240" i="256"/>
  <c r="G241" i="256"/>
  <c r="G242" i="256"/>
  <c r="G244" i="256"/>
  <c r="H244" i="256" s="1"/>
  <c r="G245" i="256"/>
  <c r="G246" i="256"/>
  <c r="H246" i="256" s="1"/>
  <c r="G247" i="256"/>
  <c r="H247" i="256"/>
  <c r="G248" i="256"/>
  <c r="G250" i="256"/>
  <c r="G251" i="256"/>
  <c r="G252" i="256"/>
  <c r="G253" i="256"/>
  <c r="H253" i="256" s="1"/>
  <c r="G254" i="256"/>
  <c r="G255" i="256"/>
  <c r="H255" i="256"/>
  <c r="G256" i="256"/>
  <c r="H256" i="256" s="1"/>
  <c r="G257" i="256"/>
  <c r="H257" i="256" s="1"/>
  <c r="G258" i="256"/>
  <c r="H258" i="256" s="1"/>
  <c r="G259" i="256"/>
  <c r="H259" i="256" s="1"/>
  <c r="G260" i="256"/>
  <c r="G261" i="256"/>
  <c r="G264" i="256"/>
  <c r="H264" i="256" s="1"/>
  <c r="G265" i="256"/>
  <c r="H265" i="256" s="1"/>
  <c r="G266" i="256"/>
  <c r="H266" i="256" s="1"/>
  <c r="G267" i="256"/>
  <c r="H267" i="256" s="1"/>
  <c r="G268" i="256"/>
  <c r="H268" i="256" s="1"/>
  <c r="G269" i="256"/>
  <c r="H269" i="256" s="1"/>
  <c r="G270" i="256"/>
  <c r="H270" i="256" s="1"/>
  <c r="G271" i="256"/>
  <c r="H271" i="256" s="1"/>
  <c r="G272" i="256"/>
  <c r="H272" i="256" s="1"/>
  <c r="G273" i="256"/>
  <c r="H273" i="256"/>
  <c r="G274" i="256"/>
  <c r="H274" i="256" s="1"/>
  <c r="G275" i="256"/>
  <c r="H275" i="256" s="1"/>
  <c r="G276" i="256"/>
  <c r="H276" i="256" s="1"/>
  <c r="G277" i="256"/>
  <c r="H277" i="256" s="1"/>
  <c r="G278" i="256"/>
  <c r="H278" i="256" s="1"/>
  <c r="G279" i="256"/>
  <c r="H279" i="256" s="1"/>
  <c r="G280" i="256"/>
  <c r="H280" i="256" s="1"/>
  <c r="G281" i="256"/>
  <c r="H281" i="256"/>
  <c r="G282" i="256"/>
  <c r="H282" i="256" s="1"/>
  <c r="G284" i="256"/>
  <c r="H284" i="256" s="1"/>
  <c r="G285" i="256"/>
  <c r="H285" i="256" s="1"/>
  <c r="G286" i="256"/>
  <c r="H286" i="256"/>
  <c r="G287" i="256"/>
  <c r="H287" i="256" s="1"/>
  <c r="G290" i="256"/>
  <c r="H290" i="256" s="1"/>
  <c r="G291" i="256"/>
  <c r="H291" i="256" s="1"/>
  <c r="G292" i="256"/>
  <c r="H292" i="256" s="1"/>
  <c r="G293" i="256"/>
  <c r="H293" i="256" s="1"/>
  <c r="G294" i="256"/>
  <c r="H294" i="256" s="1"/>
  <c r="G295" i="256"/>
  <c r="H295" i="256" s="1"/>
  <c r="G296" i="256"/>
  <c r="H296" i="256" s="1"/>
  <c r="G297" i="256"/>
  <c r="H297" i="256" s="1"/>
  <c r="G298" i="256"/>
  <c r="H298" i="256"/>
  <c r="G299" i="256"/>
  <c r="H299" i="256" s="1"/>
  <c r="G300" i="256"/>
  <c r="H300" i="256" s="1"/>
  <c r="G301" i="256"/>
  <c r="H301" i="256" s="1"/>
  <c r="G302" i="256"/>
  <c r="H302" i="256" s="1"/>
  <c r="G303" i="256"/>
  <c r="H303" i="256" s="1"/>
  <c r="G304" i="256"/>
  <c r="H304" i="256"/>
  <c r="G305" i="256"/>
  <c r="H305" i="256" s="1"/>
  <c r="G306" i="256"/>
  <c r="H306" i="256" s="1"/>
  <c r="G307" i="256"/>
  <c r="H307" i="256" s="1"/>
  <c r="G308" i="256"/>
  <c r="H308" i="256" s="1"/>
  <c r="G309" i="256"/>
  <c r="H309" i="256" s="1"/>
  <c r="G310" i="256"/>
  <c r="H310" i="256" s="1"/>
  <c r="G313" i="256"/>
  <c r="H313" i="256" s="1"/>
  <c r="G314" i="256"/>
  <c r="H314" i="256" s="1"/>
  <c r="G315" i="256"/>
  <c r="H315" i="256" s="1"/>
  <c r="G316" i="256"/>
  <c r="H316" i="256" s="1"/>
  <c r="G317" i="256"/>
  <c r="H317" i="256" s="1"/>
  <c r="G318" i="256"/>
  <c r="H318" i="256"/>
  <c r="G319" i="256"/>
  <c r="H319" i="256" s="1"/>
  <c r="G320" i="256"/>
  <c r="H320" i="256" s="1"/>
  <c r="G321" i="256"/>
  <c r="H321" i="256" s="1"/>
  <c r="G322" i="256"/>
  <c r="H322" i="256" s="1"/>
  <c r="G323" i="256"/>
  <c r="H323" i="256" s="1"/>
  <c r="G324" i="256"/>
  <c r="H324" i="256" s="1"/>
  <c r="G325" i="256"/>
  <c r="H325" i="256" s="1"/>
  <c r="G326" i="256"/>
  <c r="H326" i="256" s="1"/>
  <c r="G327" i="256"/>
  <c r="H327" i="256" s="1"/>
  <c r="G328" i="256"/>
  <c r="H328" i="256" s="1"/>
  <c r="G329" i="256"/>
  <c r="H329" i="256" s="1"/>
  <c r="G330" i="256"/>
  <c r="H330" i="256" s="1"/>
  <c r="G331" i="256"/>
  <c r="H331" i="256" s="1"/>
  <c r="G332" i="256"/>
  <c r="H332" i="256"/>
  <c r="G333" i="256"/>
  <c r="H333" i="256" s="1"/>
  <c r="G337" i="256"/>
  <c r="G338" i="256"/>
  <c r="H338" i="256"/>
  <c r="G339" i="256"/>
  <c r="H339" i="256" s="1"/>
  <c r="G340" i="256"/>
  <c r="H340" i="256" s="1"/>
  <c r="G341" i="256"/>
  <c r="H341" i="256"/>
  <c r="G342" i="256"/>
  <c r="H342" i="256" s="1"/>
  <c r="G343" i="256"/>
  <c r="H343" i="256" s="1"/>
  <c r="G344" i="256"/>
  <c r="H344" i="256" s="1"/>
  <c r="G345" i="256"/>
  <c r="H345" i="256" s="1"/>
  <c r="G346" i="256"/>
  <c r="H346" i="256" s="1"/>
  <c r="G347" i="256"/>
  <c r="H347" i="256" s="1"/>
  <c r="G348" i="256"/>
  <c r="H348" i="256"/>
  <c r="G349" i="256"/>
  <c r="H349" i="256" s="1"/>
  <c r="G350" i="256"/>
  <c r="G351" i="256"/>
  <c r="G352" i="256"/>
  <c r="G353" i="256"/>
  <c r="H353" i="256"/>
  <c r="G354" i="256"/>
  <c r="H354" i="256" s="1"/>
  <c r="G355" i="256"/>
  <c r="H355" i="256" s="1"/>
  <c r="G356" i="256"/>
  <c r="G357" i="256"/>
  <c r="G358" i="256"/>
  <c r="H358" i="256" s="1"/>
  <c r="G359" i="256"/>
  <c r="H359" i="256" s="1"/>
  <c r="G360" i="256"/>
  <c r="H360" i="256" s="1"/>
  <c r="G361" i="256"/>
  <c r="H361" i="256" s="1"/>
  <c r="G362" i="256"/>
  <c r="H362" i="256" s="1"/>
  <c r="G365" i="256"/>
  <c r="H365" i="256" s="1"/>
  <c r="G366" i="256"/>
  <c r="H366" i="256" s="1"/>
  <c r="G367" i="256"/>
  <c r="H367" i="256" s="1"/>
  <c r="G368" i="256"/>
  <c r="H368" i="256" s="1"/>
  <c r="H369" i="256"/>
  <c r="H370" i="256"/>
  <c r="G371" i="256"/>
  <c r="H371" i="256" s="1"/>
  <c r="G372" i="256"/>
  <c r="H372" i="256" s="1"/>
  <c r="G373" i="256"/>
  <c r="H373" i="256" s="1"/>
  <c r="G374" i="256"/>
  <c r="H374" i="256" s="1"/>
  <c r="G375" i="256"/>
  <c r="H375" i="256" s="1"/>
  <c r="G376" i="256"/>
  <c r="H376" i="256" s="1"/>
  <c r="G377" i="256"/>
  <c r="H377" i="256" s="1"/>
  <c r="G378" i="256"/>
  <c r="H378" i="256" s="1"/>
  <c r="G379" i="256"/>
  <c r="H379" i="256" s="1"/>
  <c r="G380" i="256"/>
  <c r="H380" i="256"/>
  <c r="G381" i="256"/>
  <c r="H381" i="256"/>
  <c r="G382" i="256"/>
  <c r="H382" i="256" s="1"/>
  <c r="G385" i="256"/>
  <c r="H385" i="256" s="1"/>
  <c r="G387" i="256"/>
  <c r="G388" i="256"/>
  <c r="H388" i="256" s="1"/>
  <c r="G389" i="256"/>
  <c r="H389" i="256" s="1"/>
  <c r="G392" i="256"/>
  <c r="H392" i="256"/>
  <c r="G393" i="256"/>
  <c r="H393" i="256" s="1"/>
  <c r="G394" i="256"/>
  <c r="H394" i="256" s="1"/>
  <c r="G395" i="256"/>
  <c r="H395" i="256" s="1"/>
  <c r="G396" i="256"/>
  <c r="H396" i="256" s="1"/>
  <c r="G397" i="256"/>
  <c r="H397" i="256" s="1"/>
  <c r="G398" i="256"/>
  <c r="H398" i="256" s="1"/>
  <c r="G399" i="256"/>
  <c r="H399" i="256"/>
  <c r="G400" i="256"/>
  <c r="H400" i="256"/>
  <c r="G401" i="256"/>
  <c r="H401" i="256" s="1"/>
  <c r="G402" i="256"/>
  <c r="H402" i="256" s="1"/>
  <c r="G403" i="256"/>
  <c r="H403" i="256" s="1"/>
  <c r="G404" i="256"/>
  <c r="H404" i="256"/>
  <c r="G405" i="256"/>
  <c r="H405" i="256" s="1"/>
  <c r="G406" i="256"/>
  <c r="H406" i="256" s="1"/>
  <c r="G407" i="256"/>
  <c r="H407" i="256" s="1"/>
  <c r="G408" i="256"/>
  <c r="H408" i="256" s="1"/>
  <c r="G410" i="256"/>
  <c r="H410" i="256" s="1"/>
  <c r="G411" i="256"/>
  <c r="H411" i="256" s="1"/>
  <c r="G412" i="256"/>
  <c r="H412" i="256" s="1"/>
  <c r="G413" i="256"/>
  <c r="H413" i="256"/>
  <c r="G414" i="256"/>
  <c r="H414" i="256" s="1"/>
  <c r="H418" i="256"/>
  <c r="H419" i="256"/>
  <c r="G420" i="256"/>
  <c r="H420" i="256" s="1"/>
  <c r="G421" i="256"/>
  <c r="H421" i="256"/>
  <c r="G422" i="256"/>
  <c r="H422" i="256" s="1"/>
  <c r="G423" i="256"/>
  <c r="H423" i="256" s="1"/>
  <c r="G424" i="256"/>
  <c r="H424" i="256" s="1"/>
  <c r="G427" i="256"/>
  <c r="H427" i="256" s="1"/>
  <c r="G428" i="256"/>
  <c r="H428" i="256" s="1"/>
  <c r="G429" i="256"/>
  <c r="H429" i="256" s="1"/>
  <c r="G430" i="256"/>
  <c r="H430" i="256" s="1"/>
  <c r="G431" i="256"/>
  <c r="H431" i="256" s="1"/>
  <c r="G432" i="256"/>
  <c r="H432" i="256" s="1"/>
  <c r="G433" i="256"/>
  <c r="H433" i="256"/>
  <c r="G434" i="256"/>
  <c r="H434" i="256" s="1"/>
  <c r="G435" i="256"/>
  <c r="H435" i="256" s="1"/>
  <c r="G436" i="256"/>
  <c r="H436" i="256" s="1"/>
  <c r="G437" i="256"/>
  <c r="H437" i="256" s="1"/>
  <c r="G438" i="256"/>
  <c r="H438" i="256" s="1"/>
  <c r="G439" i="256"/>
  <c r="H439" i="256"/>
  <c r="G440" i="256"/>
  <c r="H440" i="256" s="1"/>
  <c r="G441" i="256"/>
  <c r="H441" i="256" s="1"/>
  <c r="G442" i="256"/>
  <c r="H442" i="256" s="1"/>
  <c r="G443" i="256"/>
  <c r="H443" i="256" s="1"/>
  <c r="G444" i="256"/>
  <c r="H444" i="256" s="1"/>
  <c r="G445" i="256"/>
  <c r="H445" i="256" s="1"/>
  <c r="G446" i="256"/>
  <c r="G447" i="256"/>
  <c r="H447" i="256"/>
  <c r="G448" i="256"/>
  <c r="H448" i="256" s="1"/>
  <c r="G449" i="256"/>
  <c r="H449" i="256" s="1"/>
  <c r="G450" i="256"/>
  <c r="H450" i="256" s="1"/>
  <c r="G451" i="256"/>
  <c r="H451" i="256"/>
  <c r="G452" i="256"/>
  <c r="H452" i="256" s="1"/>
  <c r="G455" i="256"/>
  <c r="H455" i="256" s="1"/>
  <c r="G456" i="256"/>
  <c r="H456" i="256" s="1"/>
  <c r="G457" i="256"/>
  <c r="H457" i="256" s="1"/>
  <c r="G458" i="256"/>
  <c r="H458" i="256" s="1"/>
  <c r="G459" i="256"/>
  <c r="H459" i="256" s="1"/>
  <c r="G460" i="256"/>
  <c r="H460" i="256" s="1"/>
  <c r="G461" i="256"/>
  <c r="H461" i="256" s="1"/>
  <c r="G462" i="256"/>
  <c r="H462" i="256" s="1"/>
  <c r="G463" i="256"/>
  <c r="H463" i="256" s="1"/>
  <c r="G464" i="256"/>
  <c r="H464" i="256" s="1"/>
  <c r="G465" i="256"/>
  <c r="H465" i="256" s="1"/>
  <c r="G466" i="256"/>
  <c r="H466" i="256" s="1"/>
  <c r="G467" i="256"/>
  <c r="G468" i="256"/>
  <c r="H468" i="256" s="1"/>
  <c r="G470" i="256"/>
  <c r="H470" i="256" s="1"/>
  <c r="G471" i="256"/>
  <c r="H471" i="256" s="1"/>
  <c r="G475" i="256"/>
  <c r="H475" i="256" s="1"/>
  <c r="G476" i="256"/>
  <c r="H476" i="256" s="1"/>
  <c r="G477" i="256"/>
  <c r="H477" i="256" s="1"/>
  <c r="G478" i="256"/>
  <c r="H478" i="256" s="1"/>
  <c r="G479" i="256"/>
  <c r="H479" i="256" s="1"/>
  <c r="G480" i="256"/>
  <c r="H480" i="256" s="1"/>
  <c r="G482" i="256"/>
  <c r="H482" i="256" s="1"/>
  <c r="G483" i="256"/>
  <c r="H483" i="256" s="1"/>
  <c r="G484" i="256"/>
  <c r="G486" i="256"/>
  <c r="H486" i="256"/>
  <c r="G487" i="256"/>
  <c r="H487" i="256" s="1"/>
  <c r="G488" i="256"/>
  <c r="H488" i="256" s="1"/>
  <c r="G489" i="256"/>
  <c r="G490" i="256"/>
  <c r="H490" i="256" s="1"/>
  <c r="G491" i="256"/>
  <c r="H491" i="256" s="1"/>
  <c r="G493" i="256"/>
  <c r="G494" i="256"/>
  <c r="G495" i="256"/>
  <c r="G496" i="256"/>
  <c r="G497" i="256"/>
  <c r="G498" i="256"/>
  <c r="G499" i="256"/>
  <c r="G500" i="256"/>
  <c r="G501" i="256"/>
  <c r="G502" i="256"/>
  <c r="G503" i="256"/>
  <c r="G504" i="256"/>
  <c r="G506" i="256"/>
  <c r="G507" i="256"/>
  <c r="G508" i="256"/>
  <c r="G509" i="256"/>
  <c r="G510" i="256"/>
  <c r="G511" i="256"/>
  <c r="G512" i="256"/>
  <c r="G513" i="256"/>
  <c r="H513" i="256" s="1"/>
  <c r="G514" i="256"/>
  <c r="H514" i="256" s="1"/>
  <c r="G515" i="256"/>
  <c r="G517" i="256"/>
  <c r="H517" i="256" s="1"/>
  <c r="G518" i="256"/>
  <c r="G519" i="256"/>
  <c r="G520" i="256"/>
  <c r="G521" i="256"/>
  <c r="G522" i="256"/>
  <c r="G523" i="256"/>
  <c r="G525" i="256"/>
  <c r="H525" i="256" s="1"/>
  <c r="G526" i="256"/>
  <c r="H526" i="256" s="1"/>
  <c r="G527" i="256"/>
  <c r="G528" i="256"/>
  <c r="H528" i="256" s="1"/>
  <c r="G529" i="256"/>
  <c r="G530" i="256"/>
  <c r="H530" i="256" s="1"/>
  <c r="G531" i="256"/>
  <c r="H531" i="256" s="1"/>
  <c r="G532" i="256"/>
  <c r="H532" i="256" s="1"/>
  <c r="G533" i="256"/>
  <c r="H533" i="256" s="1"/>
  <c r="G534" i="256"/>
  <c r="G536" i="256"/>
  <c r="H536" i="256" s="1"/>
  <c r="G537" i="256"/>
  <c r="H537" i="256" s="1"/>
  <c r="G538" i="256"/>
  <c r="H538" i="256" s="1"/>
  <c r="G539" i="256"/>
  <c r="H539" i="256" s="1"/>
  <c r="G540" i="256"/>
  <c r="H540" i="256" s="1"/>
  <c r="G541" i="256"/>
  <c r="H541" i="256" s="1"/>
  <c r="G542" i="256"/>
  <c r="H542" i="256"/>
  <c r="G543" i="256"/>
  <c r="H543" i="256" s="1"/>
  <c r="G544" i="256"/>
  <c r="H544" i="256" s="1"/>
  <c r="G546" i="256"/>
  <c r="H546" i="256" s="1"/>
  <c r="G547" i="256"/>
  <c r="H547" i="256" s="1"/>
  <c r="G548" i="256"/>
  <c r="H548" i="256" s="1"/>
  <c r="G549" i="256"/>
  <c r="G550" i="256"/>
  <c r="H550" i="256" s="1"/>
  <c r="G551" i="256"/>
  <c r="H551" i="256" s="1"/>
  <c r="G7" i="256"/>
  <c r="H7" i="256" s="1"/>
  <c r="E549" i="256"/>
  <c r="E544" i="256"/>
  <c r="E534" i="256"/>
  <c r="E529" i="256"/>
  <c r="E527" i="256"/>
  <c r="E523" i="256"/>
  <c r="E522" i="256"/>
  <c r="H522" i="256" s="1"/>
  <c r="E521" i="256"/>
  <c r="E520" i="256"/>
  <c r="H520" i="256"/>
  <c r="E519" i="256"/>
  <c r="E518" i="256"/>
  <c r="E515" i="256"/>
  <c r="E512" i="256"/>
  <c r="E511" i="256"/>
  <c r="H511" i="256" s="1"/>
  <c r="E510" i="256"/>
  <c r="E509" i="256"/>
  <c r="E508" i="256"/>
  <c r="E507" i="256"/>
  <c r="E506" i="256"/>
  <c r="H506" i="256" s="1"/>
  <c r="E503" i="256"/>
  <c r="E502" i="256"/>
  <c r="E501" i="256"/>
  <c r="E500" i="256"/>
  <c r="H500" i="256" s="1"/>
  <c r="E499" i="256"/>
  <c r="E498" i="256"/>
  <c r="E497" i="256"/>
  <c r="E496" i="256"/>
  <c r="E495" i="256"/>
  <c r="E494" i="256"/>
  <c r="E493" i="256"/>
  <c r="E489" i="256"/>
  <c r="E484" i="256"/>
  <c r="H484" i="256" s="1"/>
  <c r="E467" i="256"/>
  <c r="H467" i="256" s="1"/>
  <c r="E446" i="256"/>
  <c r="E387" i="256"/>
  <c r="E357" i="256"/>
  <c r="E356" i="256"/>
  <c r="E351" i="256"/>
  <c r="E352" i="256" s="1"/>
  <c r="E350" i="256"/>
  <c r="E337" i="256"/>
  <c r="E261" i="256"/>
  <c r="E260" i="256"/>
  <c r="E254" i="256"/>
  <c r="E252" i="256"/>
  <c r="E251" i="256"/>
  <c r="E250" i="256"/>
  <c r="E248" i="256"/>
  <c r="E245" i="256"/>
  <c r="H245" i="256" s="1"/>
  <c r="E242" i="256"/>
  <c r="H242" i="256" s="1"/>
  <c r="E241" i="256"/>
  <c r="E240" i="256"/>
  <c r="E232" i="256"/>
  <c r="E226" i="256"/>
  <c r="H226" i="256" s="1"/>
  <c r="E225" i="256"/>
  <c r="E215" i="256"/>
  <c r="E208" i="256"/>
  <c r="E207" i="256"/>
  <c r="E192" i="256"/>
  <c r="E189" i="256"/>
  <c r="E190" i="256" s="1"/>
  <c r="E178" i="256"/>
  <c r="E176" i="256"/>
  <c r="E175" i="256"/>
  <c r="E174" i="256"/>
  <c r="H174" i="256" s="1"/>
  <c r="E172" i="256"/>
  <c r="E171" i="256"/>
  <c r="E170" i="256"/>
  <c r="E169" i="256"/>
  <c r="E164" i="256"/>
  <c r="E163" i="256"/>
  <c r="E156" i="256"/>
  <c r="H156" i="256" s="1"/>
  <c r="E157" i="256"/>
  <c r="E154" i="256"/>
  <c r="E152" i="256"/>
  <c r="E144" i="256"/>
  <c r="E143" i="256"/>
  <c r="H143" i="256" s="1"/>
  <c r="E142" i="256"/>
  <c r="E137" i="256"/>
  <c r="H137" i="256" s="1"/>
  <c r="E134" i="256"/>
  <c r="E133" i="256"/>
  <c r="E135" i="256" s="1"/>
  <c r="E125" i="256"/>
  <c r="E123" i="256"/>
  <c r="H123" i="256" s="1"/>
  <c r="E121" i="256"/>
  <c r="E120" i="256"/>
  <c r="E105" i="256"/>
  <c r="H105" i="256" s="1"/>
  <c r="E99" i="256"/>
  <c r="E97" i="256"/>
  <c r="E95" i="256"/>
  <c r="E92" i="256"/>
  <c r="E93" i="256"/>
  <c r="E91" i="256"/>
  <c r="E88" i="256"/>
  <c r="E89" i="256" s="1"/>
  <c r="E87" i="256"/>
  <c r="H87" i="256" s="1"/>
  <c r="E85" i="256"/>
  <c r="H85" i="256" s="1"/>
  <c r="E84" i="256"/>
  <c r="H84" i="256" s="1"/>
  <c r="E83" i="256"/>
  <c r="E82" i="256"/>
  <c r="E80" i="256"/>
  <c r="E78" i="256"/>
  <c r="E75" i="256"/>
  <c r="E76" i="256" s="1"/>
  <c r="E74" i="256"/>
  <c r="E72" i="256"/>
  <c r="E71" i="256"/>
  <c r="E70" i="256"/>
  <c r="H70" i="256" s="1"/>
  <c r="E69" i="256"/>
  <c r="H69" i="256" s="1"/>
  <c r="E67" i="256"/>
  <c r="E66" i="256"/>
  <c r="E64" i="256"/>
  <c r="E59" i="256"/>
  <c r="E60" i="256" s="1"/>
  <c r="H60" i="256" s="1"/>
  <c r="E55" i="256"/>
  <c r="E39" i="256"/>
  <c r="E32" i="256"/>
  <c r="H32" i="256" s="1"/>
  <c r="E30" i="256"/>
  <c r="E28" i="256"/>
  <c r="E18" i="256"/>
  <c r="H18" i="256" s="1"/>
  <c r="E10" i="256"/>
  <c r="E504" i="256"/>
  <c r="H141" i="256"/>
  <c r="H502" i="256"/>
  <c r="H501" i="256"/>
  <c r="H518" i="256" l="1"/>
  <c r="H494" i="256"/>
  <c r="H97" i="256"/>
  <c r="H78" i="256"/>
  <c r="H527" i="256"/>
  <c r="H493" i="256"/>
  <c r="H163" i="256"/>
  <c r="H76" i="256"/>
  <c r="H59" i="256"/>
  <c r="H10" i="256"/>
  <c r="H356" i="256"/>
  <c r="H337" i="256"/>
  <c r="H75" i="256"/>
  <c r="H387" i="256"/>
  <c r="H178" i="256"/>
  <c r="H74" i="256"/>
  <c r="E109" i="256"/>
  <c r="H109" i="256" s="1"/>
  <c r="H496" i="256"/>
  <c r="H529" i="256"/>
  <c r="H495" i="256"/>
  <c r="H312" i="257"/>
  <c r="H98" i="257"/>
  <c r="H77" i="257"/>
  <c r="H89" i="257"/>
  <c r="H25" i="257"/>
  <c r="H90" i="257"/>
  <c r="H519" i="257"/>
  <c r="H553" i="257" s="1"/>
  <c r="H106" i="257"/>
  <c r="H164" i="257"/>
  <c r="H261" i="257"/>
  <c r="H135" i="257"/>
  <c r="H416" i="257"/>
  <c r="H426" i="257"/>
  <c r="H353" i="257"/>
  <c r="H81" i="257"/>
  <c r="H136" i="257"/>
  <c r="H338" i="257"/>
  <c r="H384" i="257" s="1"/>
  <c r="H33" i="257"/>
  <c r="H148" i="257" s="1"/>
  <c r="H263" i="257"/>
  <c r="H289" i="257"/>
  <c r="H505" i="257"/>
  <c r="H243" i="257"/>
  <c r="H144" i="257"/>
  <c r="H110" i="257"/>
  <c r="H454" i="257"/>
  <c r="H391" i="257"/>
  <c r="H352" i="257"/>
  <c r="H357" i="256"/>
  <c r="H383" i="256" s="1"/>
  <c r="H152" i="256"/>
  <c r="H512" i="256"/>
  <c r="H352" i="256"/>
  <c r="H95" i="256"/>
  <c r="H169" i="256"/>
  <c r="H232" i="256"/>
  <c r="H121" i="256"/>
  <c r="H498" i="256"/>
  <c r="H66" i="256"/>
  <c r="H351" i="256"/>
  <c r="H164" i="256"/>
  <c r="H508" i="256"/>
  <c r="H507" i="256"/>
  <c r="H142" i="256"/>
  <c r="H72" i="256"/>
  <c r="H215" i="256"/>
  <c r="H125" i="256"/>
  <c r="H192" i="256"/>
  <c r="H515" i="256"/>
  <c r="H510" i="256"/>
  <c r="H509" i="256"/>
  <c r="H144" i="256"/>
  <c r="H71" i="256"/>
  <c r="H497" i="256"/>
  <c r="H534" i="256"/>
  <c r="H133" i="256"/>
  <c r="H208" i="256"/>
  <c r="H171" i="256"/>
  <c r="H154" i="256"/>
  <c r="H55" i="256"/>
  <c r="H39" i="256"/>
  <c r="H252" i="256"/>
  <c r="H446" i="256"/>
  <c r="H453" i="256" s="1"/>
  <c r="H350" i="256"/>
  <c r="H240" i="256"/>
  <c r="H225" i="256"/>
  <c r="H207" i="256"/>
  <c r="H170" i="256"/>
  <c r="H415" i="256"/>
  <c r="H489" i="256"/>
  <c r="H552" i="256" s="1"/>
  <c r="H175" i="256"/>
  <c r="H99" i="256"/>
  <c r="H248" i="256"/>
  <c r="H176" i="256"/>
  <c r="H241" i="256"/>
  <c r="H28" i="256"/>
  <c r="H30" i="256"/>
  <c r="H521" i="256"/>
  <c r="H504" i="256"/>
  <c r="H135" i="256"/>
  <c r="H120" i="256"/>
  <c r="H134" i="256"/>
  <c r="H91" i="256"/>
  <c r="H93" i="256"/>
  <c r="H157" i="256"/>
  <c r="H260" i="256"/>
  <c r="H261" i="256"/>
  <c r="H172" i="256"/>
  <c r="H523" i="256"/>
  <c r="H503" i="256"/>
  <c r="H89" i="256"/>
  <c r="H519" i="256"/>
  <c r="H254" i="256"/>
  <c r="H83" i="256"/>
  <c r="H64" i="256"/>
  <c r="H92" i="256"/>
  <c r="H499" i="256"/>
  <c r="H82" i="256"/>
  <c r="H549" i="256"/>
  <c r="H251" i="256"/>
  <c r="H80" i="256"/>
  <c r="H67" i="256"/>
  <c r="H250" i="256"/>
  <c r="H288" i="256"/>
  <c r="H334" i="256"/>
  <c r="H390" i="256"/>
  <c r="H472" i="256"/>
  <c r="H311" i="256"/>
  <c r="H24" i="256"/>
  <c r="H190" i="256"/>
  <c r="H425" i="256"/>
  <c r="H189" i="256"/>
  <c r="H88" i="256"/>
  <c r="H554" i="257" l="1"/>
  <c r="H555" i="257" s="1"/>
  <c r="H556" i="257" s="1"/>
  <c r="H262" i="256"/>
  <c r="H553" i="256" s="1"/>
  <c r="H554" i="256" s="1"/>
  <c r="H555" i="256" s="1"/>
  <c r="H147" i="256"/>
</calcChain>
</file>

<file path=xl/comments1.xml><?xml version="1.0" encoding="utf-8"?>
<comments xmlns="http://schemas.openxmlformats.org/spreadsheetml/2006/main">
  <authors>
    <author>Comp</author>
  </authors>
  <commentList>
    <comment ref="C240" authorId="0" shapeId="0">
      <text>
        <r>
          <rPr>
            <b/>
            <sz val="9"/>
            <color indexed="81"/>
            <rFont val="Tahoma"/>
            <family val="2"/>
            <charset val="204"/>
          </rPr>
          <t>Comp:</t>
        </r>
        <r>
          <rPr>
            <sz val="9"/>
            <color indexed="81"/>
            <rFont val="Tahoma"/>
            <family val="2"/>
            <charset val="204"/>
          </rPr>
          <t xml:space="preserve">
հաստությունն ինչքան է</t>
        </r>
      </text>
    </comment>
  </commentList>
</comments>
</file>

<file path=xl/comments2.xml><?xml version="1.0" encoding="utf-8"?>
<comments xmlns="http://schemas.openxmlformats.org/spreadsheetml/2006/main">
  <authors>
    <author>Comp</author>
  </authors>
  <commentList>
    <comment ref="C239" authorId="0" shapeId="0">
      <text>
        <r>
          <rPr>
            <b/>
            <sz val="9"/>
            <color indexed="81"/>
            <rFont val="Tahoma"/>
            <family val="2"/>
            <charset val="204"/>
          </rPr>
          <t>Comp:</t>
        </r>
        <r>
          <rPr>
            <sz val="9"/>
            <color indexed="81"/>
            <rFont val="Tahoma"/>
            <family val="2"/>
            <charset val="204"/>
          </rPr>
          <t xml:space="preserve">
հաստությունն ինչքան է</t>
        </r>
      </text>
    </comment>
  </commentList>
</comments>
</file>

<file path=xl/sharedStrings.xml><?xml version="1.0" encoding="utf-8"?>
<sst xmlns="http://schemas.openxmlformats.org/spreadsheetml/2006/main" count="3044" uniqueCount="1238">
  <si>
    <t>11-11</t>
  </si>
  <si>
    <t>15-614</t>
  </si>
  <si>
    <t>12-280</t>
  </si>
  <si>
    <t>16-264</t>
  </si>
  <si>
    <t>16-263</t>
  </si>
  <si>
    <t>16-262</t>
  </si>
  <si>
    <t>16-261</t>
  </si>
  <si>
    <t>16-135</t>
  </si>
  <si>
    <t>16-134</t>
  </si>
  <si>
    <t>17-51</t>
  </si>
  <si>
    <t>18-165</t>
  </si>
  <si>
    <t>23-1</t>
  </si>
  <si>
    <t>16-34</t>
  </si>
  <si>
    <t>16-33</t>
  </si>
  <si>
    <t>17-61</t>
  </si>
  <si>
    <t>17-36</t>
  </si>
  <si>
    <t>17-19</t>
  </si>
  <si>
    <t>17-85</t>
  </si>
  <si>
    <t>22-366</t>
  </si>
  <si>
    <t>18-112</t>
  </si>
  <si>
    <t>սեկցիա</t>
  </si>
  <si>
    <t xml:space="preserve">16-134 </t>
  </si>
  <si>
    <t>18-76</t>
  </si>
  <si>
    <t>20-735</t>
  </si>
  <si>
    <t>20-409</t>
  </si>
  <si>
    <t>20-109</t>
  </si>
  <si>
    <t xml:space="preserve">8-149-2          </t>
  </si>
  <si>
    <t xml:space="preserve">8-591-7 </t>
  </si>
  <si>
    <t>8-472-2</t>
  </si>
  <si>
    <t>8-471-1</t>
  </si>
  <si>
    <t>10-744-5</t>
  </si>
  <si>
    <t>10-743-2</t>
  </si>
  <si>
    <t>8-591-5</t>
  </si>
  <si>
    <t>16-209</t>
  </si>
  <si>
    <t>1-1552</t>
  </si>
  <si>
    <t>6-1</t>
  </si>
  <si>
    <t>8-59</t>
  </si>
  <si>
    <t>6-82</t>
  </si>
  <si>
    <t>15-304</t>
  </si>
  <si>
    <t>7-767</t>
  </si>
  <si>
    <t>18-229</t>
  </si>
  <si>
    <t>18-133</t>
  </si>
  <si>
    <t>16-266</t>
  </si>
  <si>
    <t>22-117</t>
  </si>
  <si>
    <t>22-365</t>
  </si>
  <si>
    <t>22-446</t>
  </si>
  <si>
    <t>1-1594</t>
  </si>
  <si>
    <t>27-164-2 27-165-1</t>
  </si>
  <si>
    <t>16-265</t>
  </si>
  <si>
    <t>46-52</t>
  </si>
  <si>
    <t>22-66</t>
  </si>
  <si>
    <t>16-134 .</t>
  </si>
  <si>
    <t>8-599-1</t>
  </si>
  <si>
    <t>1-962    1-969</t>
  </si>
  <si>
    <t>1-1593</t>
  </si>
  <si>
    <t>10-742-3</t>
  </si>
  <si>
    <t xml:space="preserve">8-122-1                  </t>
  </si>
  <si>
    <t>10-54-4</t>
  </si>
  <si>
    <t xml:space="preserve">27-42   </t>
  </si>
  <si>
    <t>22-121</t>
  </si>
  <si>
    <t>8-27</t>
  </si>
  <si>
    <t>22-117
k=0,5</t>
  </si>
  <si>
    <t>8-525-2</t>
  </si>
  <si>
    <t>6-16</t>
  </si>
  <si>
    <t>6-2</t>
  </si>
  <si>
    <t>11-4</t>
  </si>
  <si>
    <t>46-76</t>
  </si>
  <si>
    <t>23-47</t>
  </si>
  <si>
    <t>46-119
46-120</t>
  </si>
  <si>
    <t>46-5</t>
  </si>
  <si>
    <t>23-45</t>
  </si>
  <si>
    <t>16-184</t>
  </si>
  <si>
    <r>
      <t>հԽՃն-</t>
    </r>
    <r>
      <rPr>
        <sz val="12"/>
        <rFont val="Arial Armenian"/>
        <family val="2"/>
      </rPr>
      <t>84                      1-22</t>
    </r>
  </si>
  <si>
    <t>8-531-4</t>
  </si>
  <si>
    <t>46-70</t>
  </si>
  <si>
    <t>8-195</t>
  </si>
  <si>
    <t>23-77</t>
  </si>
  <si>
    <t>46-119 46-120</t>
  </si>
  <si>
    <t>11-225</t>
  </si>
  <si>
    <t>46-80</t>
  </si>
  <si>
    <t>46-132</t>
  </si>
  <si>
    <t>27-36
K=0,5</t>
  </si>
  <si>
    <t>11-178</t>
  </si>
  <si>
    <t>14-422</t>
  </si>
  <si>
    <t>15-262</t>
  </si>
  <si>
    <t>13-133</t>
  </si>
  <si>
    <t>14-419</t>
  </si>
  <si>
    <t>10-64</t>
  </si>
  <si>
    <t>11-55              11-56</t>
  </si>
  <si>
    <t>11-22</t>
  </si>
  <si>
    <t>11-135</t>
  </si>
  <si>
    <t>5-132</t>
  </si>
  <si>
    <t>8-194
8-195</t>
  </si>
  <si>
    <t>10-28</t>
  </si>
  <si>
    <t>9-46</t>
  </si>
  <si>
    <t>10-71</t>
  </si>
  <si>
    <t>12-278</t>
  </si>
  <si>
    <t>12-289</t>
  </si>
  <si>
    <t>7-84</t>
  </si>
  <si>
    <t>14-418</t>
  </si>
  <si>
    <t>11-221</t>
  </si>
  <si>
    <t>8-507</t>
  </si>
  <si>
    <t>8-21</t>
  </si>
  <si>
    <t>8-190</t>
  </si>
  <si>
    <t>20-499</t>
  </si>
  <si>
    <t>1-961</t>
  </si>
  <si>
    <t xml:space="preserve">26-34                                     </t>
  </si>
  <si>
    <t>6-83.</t>
  </si>
  <si>
    <t>7-490</t>
  </si>
  <si>
    <t>7-490
K=0,8</t>
  </si>
  <si>
    <t>26-80</t>
  </si>
  <si>
    <t>6-177</t>
  </si>
  <si>
    <t>46-58</t>
  </si>
  <si>
    <t>23-46</t>
  </si>
  <si>
    <t>11-84</t>
  </si>
  <si>
    <t xml:space="preserve">8-163 </t>
  </si>
  <si>
    <t>11-163</t>
  </si>
  <si>
    <t>18-227</t>
  </si>
  <si>
    <t>16-154</t>
  </si>
  <si>
    <t xml:space="preserve">18-213 </t>
  </si>
  <si>
    <t>16-239</t>
  </si>
  <si>
    <t xml:space="preserve">16-118   </t>
  </si>
  <si>
    <t>18-138</t>
  </si>
  <si>
    <t>11-179</t>
  </si>
  <si>
    <t>10-105</t>
  </si>
  <si>
    <t>15-78</t>
  </si>
  <si>
    <t>11-188</t>
  </si>
  <si>
    <t>10-293</t>
  </si>
  <si>
    <t>5-135</t>
  </si>
  <si>
    <t>8-197</t>
  </si>
  <si>
    <t>8-196</t>
  </si>
  <si>
    <t>15-523</t>
  </si>
  <si>
    <t>12-299             12-300</t>
  </si>
  <si>
    <t>12-173</t>
  </si>
  <si>
    <t>26-16</t>
  </si>
  <si>
    <t>27-20</t>
  </si>
  <si>
    <t>27-42
27-42-1</t>
  </si>
  <si>
    <t>27-251</t>
  </si>
  <si>
    <t>27-164-1 
27-165-1</t>
  </si>
  <si>
    <t xml:space="preserve">27-164-2 </t>
  </si>
  <si>
    <t>27-86-1</t>
  </si>
  <si>
    <t>6-20</t>
  </si>
  <si>
    <t>1-1133</t>
  </si>
  <si>
    <t>48-167
48-169
48-214</t>
  </si>
  <si>
    <t>27-22-1</t>
  </si>
  <si>
    <t>5-135
k=0,5</t>
  </si>
  <si>
    <t>27-19</t>
  </si>
  <si>
    <t>11-184
ընդ.</t>
  </si>
  <si>
    <t>15-563</t>
  </si>
  <si>
    <t>1-1130</t>
  </si>
  <si>
    <t>1-969</t>
  </si>
  <si>
    <t>33-763</t>
  </si>
  <si>
    <t xml:space="preserve">7-767  </t>
  </si>
  <si>
    <t xml:space="preserve">10-201    </t>
  </si>
  <si>
    <t xml:space="preserve">10-203 </t>
  </si>
  <si>
    <t xml:space="preserve">10-201 </t>
  </si>
  <si>
    <t>1-1553</t>
  </si>
  <si>
    <t>16-327</t>
  </si>
  <si>
    <t>6-251
6-249
k=6</t>
  </si>
  <si>
    <r>
      <t xml:space="preserve">11-80
</t>
    </r>
    <r>
      <rPr>
        <sz val="9"/>
        <rFont val="Arial Armenian"/>
        <family val="2"/>
      </rPr>
      <t>վեր.աշխ.</t>
    </r>
  </si>
  <si>
    <t>8-140</t>
  </si>
  <si>
    <t>3-38</t>
  </si>
  <si>
    <t>1-1551</t>
  </si>
  <si>
    <t>Գն.3</t>
  </si>
  <si>
    <t>1-1638
1-1185</t>
  </si>
  <si>
    <t>23-48</t>
  </si>
  <si>
    <t>23-49</t>
  </si>
  <si>
    <t>6-83</t>
  </si>
  <si>
    <t>1-968</t>
  </si>
  <si>
    <t>1-1149
1-1155</t>
  </si>
  <si>
    <t>8-150</t>
  </si>
  <si>
    <t>գն.3</t>
  </si>
  <si>
    <t>46-99</t>
  </si>
  <si>
    <t>46-82</t>
  </si>
  <si>
    <t>9-46
գ=0,6
գ=0,7</t>
  </si>
  <si>
    <t>46-84</t>
  </si>
  <si>
    <t>Демонтаж пола</t>
  </si>
  <si>
    <t>Демонтаж ж/б конструкций кровли</t>
  </si>
  <si>
    <t>Демонтаж водосточных труб кровли</t>
  </si>
  <si>
    <t>Подготовка плоскости кровли h=15см по уложенному слою 756,7м2</t>
  </si>
  <si>
    <t>Демонтаж цементно-песчаной стяжки δ=40мм</t>
  </si>
  <si>
    <t>Демонтаж выравнивающего штукатурного слоя потолка</t>
  </si>
  <si>
    <t>Демонтаж штукатурки стен</t>
  </si>
  <si>
    <t>Демонтаж перегородок кухонных блоков δ=100мм</t>
  </si>
  <si>
    <t>Демонтаж бетонных лестниц</t>
  </si>
  <si>
    <t>Демонтаж базальтовых плит цоколя</t>
  </si>
  <si>
    <t>Демонтаж бетонных бордюров вместе с основанием</t>
  </si>
  <si>
    <t>Демонтаж металлического покрытия навеса — оголовков стоек, h=0,4м (350,0м²)</t>
  </si>
  <si>
    <t>Демонтаж металлических лестниц</t>
  </si>
  <si>
    <t>Демонтаж ж/б подпорных стен</t>
  </si>
  <si>
    <t>Сбор имеющегося на территории строительного мусора</t>
  </si>
  <si>
    <t>Погрузка строительного мусора</t>
  </si>
  <si>
    <t>Перевозка на расстояние 7 км</t>
  </si>
  <si>
    <t>Демонтаж выравнивающего слоя стен — очистка стен металлическими щетками</t>
  </si>
  <si>
    <t>Демонтаж цементно-песчаной стяжки стен</t>
  </si>
  <si>
    <t>Демонтаж облицовки стен керамической плиткой d=8мм, уложенной на растворе</t>
  </si>
  <si>
    <t>Демонтаж перегородок стен</t>
  </si>
  <si>
    <t>Демонтаж выравнивающего слоя потолка — очистка потолка металлическими щетками</t>
  </si>
  <si>
    <t>Разборка оконных блоков из ПВХ, металлопластикового профиля</t>
  </si>
  <si>
    <t>Демонтаж цементно-песчаной стяжки толщиной 30мм, M150 марки раствора</t>
  </si>
  <si>
    <t>Демонтаж перегородок толщиной в 1 кирпич</t>
  </si>
  <si>
    <t>Демонтаж покрытия пола из керамических плиток на цементно-песчаном растворе</t>
  </si>
  <si>
    <t>Демонтаж покрытия пола из мраморных плиток на цементно-песчаном растворе</t>
  </si>
  <si>
    <t>Разборка деревянных оконных блоков h=10м² L=247,9м</t>
  </si>
  <si>
    <t>Разборка дверных блоков</t>
  </si>
  <si>
    <t>Разборка металлических ворот, ограждений</t>
  </si>
  <si>
    <t>Устройство и демонтаж временных опор для поддержания конструкций при демонтаже стен и проемов, с последующим восстановлением — разборка</t>
  </si>
  <si>
    <t>Снятие деревянного покрытия пола — разборка лагов</t>
  </si>
  <si>
    <t>Двери</t>
  </si>
  <si>
    <t>Наружная алюминиевая дверь с установкой, с двухкамерным стеклопакетом (толщина стекла 4+4мм), трехкамерная, широкий профиль 60мм, с терморазрывом, с высококачественными петлями, ручкой, герметично закрывающаяся, открывающаяся</t>
  </si>
  <si>
    <t>То же — неоткрывающаяся часть</t>
  </si>
  <si>
    <t>Установка внутренних остекленных дверей типа МДФ</t>
  </si>
  <si>
    <t>Установка внутренних глухих дверей типа МДФ</t>
  </si>
  <si>
    <t>Стоимость пластиковых подоконников (b=25см)</t>
  </si>
  <si>
    <t>Наружные подоконники из базальтовых плит толщиной 30мм</t>
  </si>
  <si>
    <t>Установка наружной металлической противопожарной окрашенной двери 3,0м2</t>
  </si>
  <si>
    <t>Окна</t>
  </si>
  <si>
    <t>Окно металлопластиковое, блок, белое, толщ. 60мм, со стеклопакетом 4+4мм, профиль (импортный)</t>
  </si>
  <si>
    <t>То же — неоткрывающееся</t>
  </si>
  <si>
    <t>Установка подоконников</t>
  </si>
  <si>
    <t>Стоимость сложных замков</t>
  </si>
  <si>
    <t>Штукатурка откосов вновь устанавливаемых окон и дверей гипсовым раствором</t>
  </si>
  <si>
    <t>Шпатлевка и окраска откосов высококачественной латексной краской</t>
  </si>
  <si>
    <t>Устройство перегородок, облицованных с двух сторон гипсокартонными листами d=12,5мм, толщиной 100мм, по металлическому каркасу /минераловатный звукоизоляционный слой/</t>
  </si>
  <si>
    <t>Устройство козырька из органического стекла 1400x900мм</t>
  </si>
  <si>
    <t>Оцинкованный стержень L=1000мм</t>
  </si>
  <si>
    <t>Детали крепления стекла</t>
  </si>
  <si>
    <t>Детали крепления к стене</t>
  </si>
  <si>
    <t>Установка металлических перил без стоимости материала</t>
  </si>
  <si>
    <t>Стоимость трубы 80x60x2</t>
  </si>
  <si>
    <t>Стоимость трубы 40x40x2</t>
  </si>
  <si>
    <t>Стоимость трубы 20x20x2</t>
  </si>
  <si>
    <t>Двухслойная окраска металлических перил антикоррозионной масляной краской</t>
  </si>
  <si>
    <t>Облицовка лестниц, боковых частей и площадок базальтовыми плитами d=30мм по цементно-песчаному раствору</t>
  </si>
  <si>
    <t>Устройство цементно-песчаной штукатурки под лестницами и площадками</t>
  </si>
  <si>
    <t>Металлическая сетка Փ3Bp-I яч. 100x100мм</t>
  </si>
  <si>
    <t>Штукатурка нижней поверхности лестниц высококачественным гипсовым раствором</t>
  </si>
  <si>
    <t>Шпатлевка и окраска потолка высококачественной латексной краской</t>
  </si>
  <si>
    <t>Алюминиевые декоративные перила</t>
  </si>
  <si>
    <t>Резиновая вставка на алюминиевом каркасе — для швов пола шириной L=120мм</t>
  </si>
  <si>
    <t>Резиновая вставка на алюминиевом каркасе — для швов стен шириной L=120мм</t>
  </si>
  <si>
    <t>Кровля</t>
  </si>
  <si>
    <t>Устройство деревянных конструкций кровли из древесины северной сосны влажностью не более 20%</t>
  </si>
  <si>
    <t>Установка кровельного окна вместе с жалюзи</t>
  </si>
  <si>
    <t>Задвижка</t>
  </si>
  <si>
    <t>Окраска жалюзи</t>
  </si>
  <si>
    <t>Огнезащита деревянных элементов</t>
  </si>
  <si>
    <t>Огнезащита деревянных элементов обрешетки по обработанной поверхности</t>
  </si>
  <si>
    <t>Формованное оцинкованное кровельное покрытие заводской окраски толщиной d=0,5мм вместе с обрешеткой КП-25-0,5мм</t>
  </si>
  <si>
    <t>Стоимость обрешетки</t>
  </si>
  <si>
    <t>Водосточная труба Ø120 из гладкого оцинкованного листа 0,5мм L=7,60м</t>
  </si>
  <si>
    <t>Водосточная труба Ø120 из гладкого оцинкованного листа 0,5мм L=4,90м</t>
  </si>
  <si>
    <t>Водосточная труба Ø120 из гладкого оцинкованного листа 0,5мм L=4,0м</t>
  </si>
  <si>
    <t>Оцинкованный гладкий лист для кровельного окна δ=0,5мм (цвет кровли)</t>
  </si>
  <si>
    <t>Карниз из оцинкованного гладкого листа δ=0,55мм (цвет кровли)</t>
  </si>
  <si>
    <t>Конек из оцинкованного гладкого листа δ=0,5мм (цвет кровли)</t>
  </si>
  <si>
    <t>Снегозадержатель 2000мм</t>
  </si>
  <si>
    <t>Облицовка желобов оцинкованным гладким листом (цвет кровли) b=900мм δ=0,5мм 258,2м2</t>
  </si>
  <si>
    <t>Двухслойная масляная окраска металлической лестницы</t>
  </si>
  <si>
    <t>Алюминиевый люк</t>
  </si>
  <si>
    <t>Устройство цементно-песчаной штукатурки вентиляционных шахт</t>
  </si>
  <si>
    <t>Металлическая сетка яч. 50x50мм</t>
  </si>
  <si>
    <t>Окраска вентиляционных шахт фасадной водостойкой краской, высококачественная</t>
  </si>
  <si>
    <t>Зонт вентиляционных шахт из оцинкованного гладкого листа δ=0,5мм (типа RALL 3005)</t>
  </si>
  <si>
    <t>Металлическая лестница для подъема на кровлю
Уголок L63x63x5
Труба Ø16</t>
  </si>
  <si>
    <t>Работы по теплоизоляции кровли</t>
  </si>
  <si>
    <t>Устройство выравнивающего слоя кровли цементно-песчаным раствором d=30мм</t>
  </si>
  <si>
    <r>
      <t>Пароизоляционный слой из полипропилена, разрывная нагрузка не менее 1068/890 Н/5см, сопротивление паропроницанию не менее 7 м2</t>
    </r>
    <r>
      <rPr>
        <i/>
        <sz val="10"/>
        <rFont val="Arial"/>
      </rPr>
      <t>ч</t>
    </r>
    <r>
      <rPr>
        <sz val="10"/>
        <rFont val="Arial"/>
      </rPr>
      <t>Па/мг, водонепроницаемость не менее 1000мм вод.ст.</t>
    </r>
  </si>
  <si>
    <t>Минеральная вата 30кг/м3, толщиной 150мм /100–50мм в два слоя/. Удельная теплоемкость не менее 0,84 кДж/(кг °C), коэффициент теплопроводности 0,036 Вт/м °C</t>
  </si>
  <si>
    <t>Устройство настила δ=40мм 36м2 с обработкой антисептическими материалами</t>
  </si>
  <si>
    <t>Деревянный брус 160x80 122м, обработанный антисептическими материалами</t>
  </si>
  <si>
    <t>Огнезащита деревянных конструкций</t>
  </si>
  <si>
    <t>Алюминиевый уголок 40x40x4, L=100мм, шаг 600мм</t>
  </si>
  <si>
    <t>Теплоизоляция шахт фольгированной стекловатой 50мм, плотностью не более 130кг/м3 12м2</t>
  </si>
  <si>
    <t>Наружная отделка</t>
  </si>
  <si>
    <t>Мраморная штукатурка подпорных стен (белая)</t>
  </si>
  <si>
    <t>Облицовка цоколя базальтовыми плитами b=30мм</t>
  </si>
  <si>
    <t>Металлическая сетка с установкой для облицовки Փ4Bp-I яч. 50x50мм 1м2–4,0кг</t>
  </si>
  <si>
    <t>Установка базальтового обрамления 60x30(h)мм L=454м</t>
  </si>
  <si>
    <t>Базальтовый карниз 260x30(h)мм L=82м</t>
  </si>
  <si>
    <t>Базальтовый карниз 290x30(h)мм L=145,5м</t>
  </si>
  <si>
    <t>Вертикальная гидроизоляция подпорной стены 1 слоем рубероида на битумной мастике</t>
  </si>
  <si>
    <t>Устройство и разборка лесов</t>
  </si>
  <si>
    <t>Арматура Ø16 A500C</t>
  </si>
  <si>
    <t>Арматура Ø12 A500C</t>
  </si>
  <si>
    <t>Арматура Ø18 A500C</t>
  </si>
  <si>
    <t>Арматура Ø14 A500C</t>
  </si>
  <si>
    <t>Разработка грунта экскаватором в грунтах 3-й категории</t>
  </si>
  <si>
    <t>Разработка грунта бульдозером в грунтах 3-й категории</t>
  </si>
  <si>
    <t>Разработка грунта вручную в разработанных грунтах, с отвалом</t>
  </si>
  <si>
    <t>Разработка грунта вручную в разработанных грунтах с погрузкой, с отвалом</t>
  </si>
  <si>
    <t>Основание из песчано-гравийного грунта</t>
  </si>
  <si>
    <t>Уплотнение песчано-гравийного грунта виброкатком</t>
  </si>
  <si>
    <t>Устройство бетонной подготовки</t>
  </si>
  <si>
    <t>Бетонное основание и уход</t>
  </si>
  <si>
    <t>Устройство бетонного основания и уход</t>
  </si>
  <si>
    <t>Установка ж/б колец круглого сечения для колодцев с заделкой стыков раствором</t>
  </si>
  <si>
    <t>Уплотнение песчано-гравийного слоя виброкатком, с поливом</t>
  </si>
  <si>
    <t>Устройство подготовки из бетона B7,5</t>
  </si>
  <si>
    <t>Устройство монолитных ж/б стен из бетона B25</t>
  </si>
  <si>
    <t>Арматура Ø8A240C гладкая</t>
  </si>
  <si>
    <t>Анкерные стержни Ø14мм L=360мм</t>
  </si>
  <si>
    <t>Инъектирование полимерцементного раствора в отверстия при установке арматурных стержней</t>
  </si>
  <si>
    <t>Устройство монолитных железобетонных колонн из бетона B25</t>
  </si>
  <si>
    <t>Металлическая опалубка</t>
  </si>
  <si>
    <t>Устройство монолитных железобетонных стен из бетона B25</t>
  </si>
  <si>
    <t>Монолитная фундаментная плита на отм. 0,00</t>
  </si>
  <si>
    <t>Разработка грунта толщ. 25см S=660м2</t>
  </si>
  <si>
    <t>Устройство монолитной фундаментной плиты из бетона B15</t>
  </si>
  <si>
    <t>Металлическая сетка Ø5Bp-I яч.150x150</t>
  </si>
  <si>
    <t>Армирование — бетонирование</t>
  </si>
  <si>
    <t>Уплотнение базальтового щебня</t>
  </si>
  <si>
    <t>Устройство основания и бетонирование из бетона B12,5</t>
  </si>
  <si>
    <t>Сетка Ø5 BR-I гладкая</t>
  </si>
  <si>
    <t>Монолитная лестница на отм. +3.3,4,5 — +6,6</t>
  </si>
  <si>
    <t>Устройство цементно-песчаной стяжки</t>
  </si>
  <si>
    <t>Уплотнение песчано-гравийного слоя вручную</t>
  </si>
  <si>
    <t>Бетонная подготовка и уход</t>
  </si>
  <si>
    <t>Устройство бетонной подготовки и уход</t>
  </si>
  <si>
    <t>Устройство песчано-гравийного слоя</t>
  </si>
  <si>
    <t>Стальная сетка AIV 1200x6250 для марша лестницы, шаг 10см</t>
  </si>
  <si>
    <t>Анкерные стержни марша лестницы 16x60</t>
  </si>
  <si>
    <t>Анкерные стержни марша лестницы Ø14 L=300</t>
  </si>
  <si>
    <t>Анкерные стержни марша лестницы Ø14 L=500</t>
  </si>
  <si>
    <t>Армирование и бетонирование косоура лестницы бетоном B25</t>
  </si>
  <si>
    <t>Сетка 1 Bp-500 Ø5 150x150 мм</t>
  </si>
  <si>
    <t>Арматура Ø6A240C гладкая</t>
  </si>
  <si>
    <t>Арматура Ø10Ac гладкая</t>
  </si>
  <si>
    <t>Усиление плит покрытия Слм-2 мелкозернистым бетоном класса B25</t>
  </si>
  <si>
    <t>Устройство монолитного козырька из бетона B25</t>
  </si>
  <si>
    <t>Устройство монолитных лестниц из бетона B25</t>
  </si>
  <si>
    <t>Стержни арматуры Ø6A240C гладкие</t>
  </si>
  <si>
    <t>Стержни арматуры Ø8A500C</t>
  </si>
  <si>
    <t>Стержни арматуры Ø12A500C</t>
  </si>
  <si>
    <t>Устройство монолитных стен из бетона B25</t>
  </si>
  <si>
    <t>Стержни арматуры Ø8A240C гладкие</t>
  </si>
  <si>
    <t>Стержни арматуры Ø14A500C</t>
  </si>
  <si>
    <t>Усиление проемов</t>
  </si>
  <si>
    <t>Анкер клиновой</t>
  </si>
  <si>
    <t>Устройство проемов в стенах для прокладки сетей</t>
  </si>
  <si>
    <t>Установка металлических элементов для устройства проема</t>
  </si>
  <si>
    <t>Анкерный болт M12x50</t>
  </si>
  <si>
    <t>Укладка анкеров Ø12мм L=500 для устройства проема</t>
  </si>
  <si>
    <t>Окраска металлических элементов масляной краской за 2 раза</t>
  </si>
  <si>
    <t>Укладка анкеров клиновых Ø8мм L=150мм</t>
  </si>
  <si>
    <t>Устройство штробы для сетей</t>
  </si>
  <si>
    <t>Металлический уголок 5Вр-I</t>
  </si>
  <si>
    <t>Устройство ригеля</t>
  </si>
  <si>
    <t>Монтаж и бетонирование ригеля мелкозернистым бетоном класса B25</t>
  </si>
  <si>
    <t>Продольная арматура класса A500C Ø12</t>
  </si>
  <si>
    <t>Продольная арматура класса A240C Ø6</t>
  </si>
  <si>
    <t>Цементно-песчаный раствор</t>
  </si>
  <si>
    <t>Укладка анкеров Ø14 L=200мм</t>
  </si>
  <si>
    <t>Сварка металлических элементов между собой при монтаже ригеля</t>
  </si>
  <si>
    <t>Устройство стен</t>
  </si>
  <si>
    <t>Укладка клиновых анкеров Ø12 L=300мм</t>
  </si>
  <si>
    <t>Укладка клиновых анкеров Ø12 L=200мм</t>
  </si>
  <si>
    <t>Укладка клиновых анкеров Ø12 L=500мм</t>
  </si>
  <si>
    <t>Укладка клиновых анкеров Ø12 L=600мм</t>
  </si>
  <si>
    <t>Укладка клиновых анкеров Ø14 L=500мм</t>
  </si>
  <si>
    <t>Сварка металлических элементов между собой при монтаже</t>
  </si>
  <si>
    <t>Установка металлического каркаса для устройства стены</t>
  </si>
  <si>
    <t>Сетка-05 Вр-1 150x150</t>
  </si>
  <si>
    <t>Устройство стены сухим методом, толщиной 50мм гипсокартонными листами марки M400</t>
  </si>
  <si>
    <t>Продольная арматура класса A240C Ø8</t>
  </si>
  <si>
    <t>Продольная арматура класса A500C Ø8</t>
  </si>
  <si>
    <t>Продольная арматура класса A500C Ø10</t>
  </si>
  <si>
    <t>Перегородки</t>
  </si>
  <si>
    <t>Кладка перегородки из легких силикатных блоков 400x200x100</t>
  </si>
  <si>
    <t>Металлическая сетка из арматуры класса Ø8A500C для армирования</t>
  </si>
  <si>
    <t>Мелкозернистый бетон класса B7.5</t>
  </si>
  <si>
    <t>Шлак</t>
  </si>
  <si>
    <t>Лист -2x200x300, -2x80x300</t>
  </si>
  <si>
    <t>Металлическая лестница</t>
  </si>
  <si>
    <t>Установка металлической лестницы без бокового косоура</t>
  </si>
  <si>
    <t>Ступени из арматуры N16</t>
  </si>
  <si>
    <t>Уголок L50x50x5 лестницы</t>
  </si>
  <si>
    <t>Уголок L70x70x5 лестницы</t>
  </si>
  <si>
    <t>Труба □40x40x3 лестницы</t>
  </si>
  <si>
    <t>Рифленый лист толщиной 5мм лестницы</t>
  </si>
  <si>
    <t>Арматура</t>
  </si>
  <si>
    <t>Окраска металлической лестницы масляной краской за 2 раза антикоррозионной краской</t>
  </si>
  <si>
    <t>Устройство подготовительного слоя из бетона класса B10</t>
  </si>
  <si>
    <t>Устройство монолитных бетонных оснований из бетона класса B20</t>
  </si>
  <si>
    <t>Арматура Ø12A500C</t>
  </si>
  <si>
    <t>Лист 14x150x300</t>
  </si>
  <si>
    <t>Объемная ведомость-смета</t>
  </si>
  <si>
    <t>РАЗРАБОТКА ПРОЕКТНО-СМЕТНОЙ ДОКУМЕНТАЦИИ ПО КАПИТАЛЬНОМУ РЕМОНТУ ДЕТСКОГО САДА И БЛАГОУСТРОЙСТВУ ДВОРА СЕЛА ГУКАСАВАН ОБЩИНЫ МАСИС АРАРАТСКОЙ ОБЛАСТИ РА</t>
  </si>
  <si>
    <t>Н/Н</t>
  </si>
  <si>
    <t>NN прейскурантов</t>
  </si>
  <si>
    <t>Наименование работ</t>
  </si>
  <si>
    <t>Единица измерения</t>
  </si>
  <si>
    <t>Количество</t>
  </si>
  <si>
    <t>Общая стоимость за единицу</t>
  </si>
  <si>
    <t>Общая стоимость</t>
  </si>
  <si>
    <t>1. Демонтажные работы</t>
  </si>
  <si>
    <t>Итого по разделу 1</t>
  </si>
  <si>
    <t>Внутренние отделочные работы 1-го — 2-го этажей</t>
  </si>
  <si>
    <t>Полы 1-го — 2-го этажей</t>
  </si>
  <si>
    <t>Стеклянный навес — 12 шт.</t>
  </si>
  <si>
    <t>Металлические ограждения лестничной клетки-1, облицовка — 4 шт.</t>
  </si>
  <si>
    <t>Облицовка лестничной клетки-2 — 1 шт.</t>
  </si>
  <si>
    <t>Металлические ограждения лестничной клетки-3, облицовка — 2 шт.</t>
  </si>
  <si>
    <t>Облицовка лестничной клетки-4 — 2 шт.</t>
  </si>
  <si>
    <t>Облицовка лестничной клетки-5 — 1 шт.</t>
  </si>
  <si>
    <t>Вставки швов</t>
  </si>
  <si>
    <t>Итого по разделу 2</t>
  </si>
  <si>
    <t>3. Конструктивная часть</t>
  </si>
  <si>
    <t>2. Строительная часть</t>
  </si>
  <si>
    <t>Фундаментальная балка</t>
  </si>
  <si>
    <t>Монолитный железобетонный каркас ШЖ-1,2</t>
  </si>
  <si>
    <t>Железобетонная лестница</t>
  </si>
  <si>
    <t>Итого по разделу 3</t>
  </si>
  <si>
    <t>4. Холодное водоснабжение</t>
  </si>
  <si>
    <t>Прокладка труб холодного водоснабжения PPR D63x5.8, PN10 с креплением, фитингами, монтажом</t>
  </si>
  <si>
    <t>Прокладка труб холодного водоснабжения PPR D50x4.6, PN10 с креплением, фитингами, монтажом</t>
  </si>
  <si>
    <t>Прокладка труб холодного водоснабжения PPR D40x3.7, PN10 с креплением, фитингами, монтажом</t>
  </si>
  <si>
    <t>Прокладка труб холодного водоснабжения PPR D32x3.0, PN10 с креплением, фитингами, монтажом</t>
  </si>
  <si>
    <t>Прокладка труб холодного водоснабжения PPR D25x2.3, PN10 с креплением, фитингами, монтажом</t>
  </si>
  <si>
    <t>Прокладка труб холодного водоснабжения PPR D20x1.9, PN10 с креплением, фитингами, монтажом</t>
  </si>
  <si>
    <t>Полипропиленовые фитинги для труб d=63-20мм</t>
  </si>
  <si>
    <t>Теплоизоляция трубопровода Ø50</t>
  </si>
  <si>
    <t>Теплоизоляция трубопровода Ø40</t>
  </si>
  <si>
    <t>Теплоизоляция трубопровода Ø25</t>
  </si>
  <si>
    <t>Отвод-насадка с выпуском</t>
  </si>
  <si>
    <t>Муфта переходная для соединения унитаза 3/4"</t>
  </si>
  <si>
    <t>Бронзовый шаровой клапан D 63, PN10</t>
  </si>
  <si>
    <t>Бронзовый шаровой клапан D32, PN10</t>
  </si>
  <si>
    <t>Бронзовый шаровой клапан D25, PN10</t>
  </si>
  <si>
    <t>Бронзовый шаровой клапан D20, PN10</t>
  </si>
  <si>
    <t>Отвод-насадка для умывальника, 1 кол. гнездо с гидрозатвором</t>
  </si>
  <si>
    <t>Отвод-насадка для писсуара, 1 кол. гнездо с гидрозатвором</t>
  </si>
  <si>
    <t>Сеть противопожарной безопасности</t>
  </si>
  <si>
    <t>Гофрированный отвод Ø50</t>
  </si>
  <si>
    <t>Полипропиленовая труба для холодного водоснабжения PPR D 63 x 5.8, PN10 с фитингами, креплениями, окраской</t>
  </si>
  <si>
    <t>Соединение стальных труб сваркой Φ63</t>
  </si>
  <si>
    <t>Итого по разделу 4</t>
  </si>
  <si>
    <t>5. Горячее водоснабжение</t>
  </si>
  <si>
    <t>Армированные полипропиленовые трубы для горячего водоснабжения PPR D 63 x 10,5, PN10 с креплениями, фитингами, окраской</t>
  </si>
  <si>
    <t>Армированные полипропиленовые трубы для горячего водоснабжения PPR D 50 x 8,4, PN10 с креплениями, фитингами, окраской</t>
  </si>
  <si>
    <t>Армированные полипропиленовые трубы для горячего водоснабжения PPR D32 x5,4, PN10 с креплениями, фитингами, окраской</t>
  </si>
  <si>
    <t>Армированные полипропиленовые трубы для горячего водоснабжения PPR D25x4,2, PN10 с креплениями, фитингами, окраской</t>
  </si>
  <si>
    <t>Армированные полипропиленовые трубы для горячего водоснабжения PPR D20x3,4, PN10 с креплениями, фитингами, окраской</t>
  </si>
  <si>
    <t>Армированные полипропиленовые трубы для горячего водоснабжения PPR D16x2,7, PN10 с креплениями, фитингами, окраской</t>
  </si>
  <si>
    <t>Бронзовый шаровой клапан D 50, PN10</t>
  </si>
  <si>
    <t>Бронзовый шаровой клапан D 32, PN10</t>
  </si>
  <si>
    <t>Бронзовый шаровой клапан D 20, PN10</t>
  </si>
  <si>
    <t>Бронзовый шаровой клапан D 16, PN10</t>
  </si>
  <si>
    <t>Переходники полипропиленовых труб PPR с одного диаметра на другой d=63мм</t>
  </si>
  <si>
    <t>Переходники полипропиленовых труб PPR с одного диаметра на другой d=50мм</t>
  </si>
  <si>
    <t>Переходники полипропиленовых труб PPR с одного диаметра на другой d=32мм</t>
  </si>
  <si>
    <t>Переходники полипропиленовых труб PPR с одного диаметра на другой d=25мм</t>
  </si>
  <si>
    <t>Переходники полипропиленовых труб PPR с одного диаметра на другой d=20мм</t>
  </si>
  <si>
    <t>Переходники полипропиленовых труб PPR с одного диаметра на другой d=16мм</t>
  </si>
  <si>
    <t>Соединение стальных труб сваркой Φ20</t>
  </si>
  <si>
    <t>Соединение стальных труб сваркой Φ16</t>
  </si>
  <si>
    <t>Итого по разделу 5</t>
  </si>
  <si>
    <t>6. Канализация</t>
  </si>
  <si>
    <t>Трубы ПВХ для внутренней канализации DN50, с фитингами</t>
  </si>
  <si>
    <t>Трубы ПВХ для внутренней канализации DN100, с фитингами</t>
  </si>
  <si>
    <t>Трубы ПВХ для внутренней канализации DN150, с фитингами</t>
  </si>
  <si>
    <t>Ревизия с крышкой и сифоном</t>
  </si>
  <si>
    <t>Трап с сифоном</t>
  </si>
  <si>
    <t>Вентиляционный грибок с сифоном</t>
  </si>
  <si>
    <t>Унитаз моноблок с бачком и сиденьем</t>
  </si>
  <si>
    <t>Унитаз с бачком и сиденьем</t>
  </si>
  <si>
    <t>Напольный трап с сифоном</t>
  </si>
  <si>
    <t>Резиновая манжета для раструба d=50мм</t>
  </si>
  <si>
    <t>Переход ПВХ DN100/50</t>
  </si>
  <si>
    <t>Муфта ПВХ DN100</t>
  </si>
  <si>
    <t>Муфта ПВХ d=100мм</t>
  </si>
  <si>
    <t>Колено 90 град. ПВХ DN50</t>
  </si>
  <si>
    <t>Колено 90 град. ПВХ DN100</t>
  </si>
  <si>
    <t>Колено 45 град. ПВХ DN50</t>
  </si>
  <si>
    <t>Колено 45 град. ПВХ DN100</t>
  </si>
  <si>
    <t>Колено 45 град. ПВХ DN150</t>
  </si>
  <si>
    <t>Тройник 90 град. ПВХ DN100/50</t>
  </si>
  <si>
    <t>Тройник 45 град. ПВХ DN150/100</t>
  </si>
  <si>
    <t>Тройник 45 град. ПВХ DN100/100</t>
  </si>
  <si>
    <t>Итого по разделу 6</t>
  </si>
  <si>
    <t>7. Отопление</t>
  </si>
  <si>
    <t>Система отопления</t>
  </si>
  <si>
    <t>Стальной водогрейный котел мощностью 0.12МВт H=0.5м, (815 секций)</t>
  </si>
  <si>
    <t>Секция котла</t>
  </si>
  <si>
    <t>Армированные полипропиленовые трубы для системы отопления Ø20 PN20 с фитингами</t>
  </si>
  <si>
    <t>Армированные полипропиленовые трубы для системы отопления Ø25 PN20 с фитингами</t>
  </si>
  <si>
    <t>Армированные полипропиленовые трубы для системы отопления Ø32 PN20 с фитингами</t>
  </si>
  <si>
    <t>Армированные полипропиленовые трубы для системы отопления Ø40 PN20 с фитингами</t>
  </si>
  <si>
    <t>Армированные полипропиленовые трубы для системы отопления Ø50 PN20 с фитингами</t>
  </si>
  <si>
    <t>Армированные полипропиленовые трубы для системы отопления Ø63 PN20 с фитингами</t>
  </si>
  <si>
    <t>Армированные полипропиленовые трубы для системы отопления Ø90 PN20 с фитингами</t>
  </si>
  <si>
    <t>Переходники полипропиленовых труб с одного диаметра на другой Ø20-Ø25</t>
  </si>
  <si>
    <t>Переходники полипропиленовых труб с одного диаметра на другой Ø32-Ø40</t>
  </si>
  <si>
    <t>Переходники полипропиленовых труб с одного диаметра на другой Ø50-Ø75</t>
  </si>
  <si>
    <t>Крепежные хомуты Ø15мм</t>
  </si>
  <si>
    <t>Комплект хомутов Ø15мм</t>
  </si>
  <si>
    <t>Хомуты с резиновым покрытием Ø15</t>
  </si>
  <si>
    <t>Кронштейн крепления системы отопления</t>
  </si>
  <si>
    <t>Газовая труба Ø40</t>
  </si>
  <si>
    <t>Газовая труба Ø32</t>
  </si>
  <si>
    <t>Отверстия в стенах и перекрытиях — заделка 150x150</t>
  </si>
  <si>
    <t>Бетон марки B15 для заделки отверстий</t>
  </si>
  <si>
    <t>Металлическая дымовая труба Ø80 ℓ=0.2м (90шт)</t>
  </si>
  <si>
    <t>Опоры трубопроводов</t>
  </si>
  <si>
    <t>Сварка трубопроводов стальных газовых труб — соединительные детали d=63мм</t>
  </si>
  <si>
    <t>Сварка трубопроводов стальных газовых труб — соединительные детали d=50мм</t>
  </si>
  <si>
    <t>Сварка трубопроводов стальных газовых труб — соединительные детали d=32мм</t>
  </si>
  <si>
    <t>Сварка трубопроводов стальных газовых труб — соединительные детали d=25мм</t>
  </si>
  <si>
    <t>Стальной водогрейный котел с атмосферной газовой горелкой, 65кВт, автоматическим управлением</t>
  </si>
  <si>
    <t>Дымоходная труба D=300, L=1000</t>
  </si>
  <si>
    <t>Бойлер V=500л</t>
  </si>
  <si>
    <t>Насос циркуляционный системы отопления H=15,0м Q=10,0 м³/час, автоматическое управление</t>
  </si>
  <si>
    <t>Насос циркуляционный системы отопления H=5,0м Q=6,0 м³/час, автоматическое управление</t>
  </si>
  <si>
    <t>Насос циркуляционный системы отопления H=12,0м Q=5,0 м³/час, автоматическое управление</t>
  </si>
  <si>
    <t>Насос циркуляционный системы отопления H=20,0м Q=2,0 м³/час, автоматическое управление</t>
  </si>
  <si>
    <t>Насос циркуляционный системы отопления H=8,0м Q=3,0 м³/час, автоматическое управление</t>
  </si>
  <si>
    <t>Расширительный бак V=80л, автоматическое управление</t>
  </si>
  <si>
    <t>Газовая труба Ø25</t>
  </si>
  <si>
    <t>Обратный клапан Ø25</t>
  </si>
  <si>
    <t>Обратный клапан Ø90</t>
  </si>
  <si>
    <t>Газовая труба Ø90</t>
  </si>
  <si>
    <t>Газовая труба Ø63</t>
  </si>
  <si>
    <t>Труба для отвода дыма Ø20</t>
  </si>
  <si>
    <t>Фильтр Ø25</t>
  </si>
  <si>
    <t>Сливная труба Ø20</t>
  </si>
  <si>
    <t>Итого по разделу 7</t>
  </si>
  <si>
    <t>Итого по разделу 8</t>
  </si>
  <si>
    <t>8.Вентиляция</t>
  </si>
  <si>
    <t>Отверстия в стенах и перекрытиях 150x150</t>
  </si>
  <si>
    <t>Осевой вытяжной вентилятор с обратным клапаном L=450 м3/час</t>
  </si>
  <si>
    <t>Оцинкованный воздуховод Ø200 L=10,0м d=0,5мм с окраской</t>
  </si>
  <si>
    <t>Оцинкованный отвод Ø200 для воздуховода</t>
  </si>
  <si>
    <t>Зонт над печами d=150</t>
  </si>
  <si>
    <t>9. Электротехническая часть</t>
  </si>
  <si>
    <t>Автоматический выключатель 80А</t>
  </si>
  <si>
    <t>Автоматический выключатель 25А</t>
  </si>
  <si>
    <t>Автоматический выключатель 16А</t>
  </si>
  <si>
    <t>Автоматический выключатель 50А</t>
  </si>
  <si>
    <t>Кабель осветительной сети 2x36мм АПО-71</t>
  </si>
  <si>
    <t>Кабель осветительной сети 1x100мм</t>
  </si>
  <si>
    <t>Кабель осветительной сети медный 1x100мм</t>
  </si>
  <si>
    <t>Эл. лампа 220V, 16W</t>
  </si>
  <si>
    <t>Эл. розетка 32А</t>
  </si>
  <si>
    <t>Выключатель автоматический 220V, 6А</t>
  </si>
  <si>
    <t>Выключатель 220V, 6А</t>
  </si>
  <si>
    <t>Для установки токовых автоматов, распределительных коробок</t>
  </si>
  <si>
    <t>Металлический уголок</t>
  </si>
  <si>
    <t>Провод ВВГнг 3x1,5мм² в гофрированной трубе</t>
  </si>
  <si>
    <t>Кабель 3x2,5 мм²</t>
  </si>
  <si>
    <t>Кабель 5x4мм²</t>
  </si>
  <si>
    <t>Заземление</t>
  </si>
  <si>
    <t>Котельная</t>
  </si>
  <si>
    <t>Манометр измерительный P=0-16 МПа</t>
  </si>
  <si>
    <t>IV категория грунта, для устройства заземления (рыхлый — твердый)</t>
  </si>
  <si>
    <t>Прокладка электродов в грунт вручную из стального уголка 50x50x5, L=2,0м</t>
  </si>
  <si>
    <t>Прокладка горизонтального электрода в грунт — стальная полоса размером 25x4мм</t>
  </si>
  <si>
    <t>Прокладка горизонтального электрода в грунт — стальная полоса размером 40x4мм</t>
  </si>
  <si>
    <t>Провод СИП 4x16мм²</t>
  </si>
  <si>
    <t>Итого по разделу 9</t>
  </si>
  <si>
    <t>10 Пожарная сигнализация</t>
  </si>
  <si>
    <t>Контрольный прибор на 20 пожарных зон</t>
  </si>
  <si>
    <t>Аккумулятор 12А</t>
  </si>
  <si>
    <t>Резервный аккумулятор 12А</t>
  </si>
  <si>
    <t>Звуковой сигнализатор</t>
  </si>
  <si>
    <t>Сирена, красная</t>
  </si>
  <si>
    <t>Согласователь “ИП”</t>
  </si>
  <si>
    <t>Кабель КПСВЭВ 2x0,5мм²</t>
  </si>
  <si>
    <t>Кабель КПСВЭВ 2x1,5мм²</t>
  </si>
  <si>
    <t>Итого по разделу 10</t>
  </si>
  <si>
    <t>11. Наружное водоснабжение</t>
  </si>
  <si>
    <t>Разработка грунта IV категории в экскаваторе, вручную</t>
  </si>
  <si>
    <t>Разработка грунта V категории в экскаваторе, вручную</t>
  </si>
  <si>
    <t>Прокладка стального водопровода в траншее h=10м с обратной засыпкой грунта</t>
  </si>
  <si>
    <t>Прокладка полиэтиленового водопровода в траншее h=30м с обратной засыпкой грунта</t>
  </si>
  <si>
    <t>Монтаж полиэтиленовых труб Ø25, с фитингами</t>
  </si>
  <si>
    <t>Муфта Ø25x15</t>
  </si>
  <si>
    <t>Муфта Ø20</t>
  </si>
  <si>
    <t>Муфта Ø20x25</t>
  </si>
  <si>
    <t>Переходная резьбовая муфта Ø25x50</t>
  </si>
  <si>
    <t>Устройство круглого колодца из сборных ж/б элементов D=1,0м</t>
  </si>
  <si>
    <t>Крышка люка, с установкой</t>
  </si>
  <si>
    <t>Монтаж лестничных скоб для спуска в колодец, с установкой</t>
  </si>
  <si>
    <t>Металлическая крышка, с установкой</t>
  </si>
  <si>
    <t>Установка металлической крышки в колодце</t>
  </si>
  <si>
    <t>Фильтр DN15</t>
  </si>
  <si>
    <t>Кран DN15</t>
  </si>
  <si>
    <t>Подключение к существующей сети</t>
  </si>
  <si>
    <t>Разработка грунта вручную</t>
  </si>
  <si>
    <t>Обратная засыпка грунта с уплотнением через каждые 6м</t>
  </si>
  <si>
    <t>Прокладка труб в траншее h=20м</t>
  </si>
  <si>
    <t>Монтаж металлической трубы в траншее 5м</t>
  </si>
  <si>
    <t>Колодец водомера из полимерпесчаного материала</t>
  </si>
  <si>
    <t>Устройство подготовительного слоя из щебня,</t>
  </si>
  <si>
    <t>Плита покрытия</t>
  </si>
  <si>
    <t>Итого по разделу 11</t>
  </si>
  <si>
    <t>12 Наружная канализация</t>
  </si>
  <si>
    <t>Прокладка полиэтиленового водопровода в траншее h=50м с обратной засыпкой грунта</t>
  </si>
  <si>
    <t>Монтаж полиэтиленовых безнапорных труб de200, с фитингами</t>
  </si>
  <si>
    <t>Круглый ж/б колодец из сборных элементов Ø1000, 7 шт</t>
  </si>
  <si>
    <t>Муфта Ø200</t>
  </si>
  <si>
    <t>Станция очистки ТОПАСÝ</t>
  </si>
  <si>
    <t>Устройство подготовительного слоя из щебня</t>
  </si>
  <si>
    <t>Итого по разделу 12</t>
  </si>
  <si>
    <t>13․ Благоустройство</t>
  </si>
  <si>
    <t>Планировка территории</t>
  </si>
  <si>
    <t>Прокладка стального водопровода в траншее h=10м 40-70мм вручную</t>
  </si>
  <si>
    <t>Устройство бетонного покрытия из бетона B15 H=100мм (267м2)</t>
  </si>
  <si>
    <t>Устройство металлических ограждений вокруг дерева</t>
  </si>
  <si>
    <t>Устройство покрытия типа «Брусчатка» толщиной 5см на песчаном основании</t>
  </si>
  <si>
    <t>Установка бетонных бордюров 150x300 на бетонном основании h=3,44м3 (B15 марки)</t>
  </si>
  <si>
    <t>Устройство бетонного покрытия толщиной 200мм, планировка, вывоз грунта, подвоз щебня — с уплотнением основания</t>
  </si>
  <si>
    <t>Растительный грунт, толщиной 15см площадью 920,0м²</t>
  </si>
  <si>
    <t>Асфальтобетонное покрытие толщиной 100мм 1020м²</t>
  </si>
  <si>
    <t>Устройство бетонного основания под бордюр, армирование h=16см</t>
  </si>
  <si>
    <t>Установка металлических ограждений вокруг дерева, общая площадь ограждения 4,12 м²</t>
  </si>
  <si>
    <t>Горизонтальный слой асф./бетона h=6см</t>
  </si>
  <si>
    <t>Монтажный слой асф./бетона h=4см</t>
  </si>
  <si>
    <t>Монтаж металлических конструкций — монорельс</t>
  </si>
  <si>
    <t>Устройство бетонного фундамента стаканного типа с армированием d=0,5м, с закладной деталью КП-25-0.5 м</t>
  </si>
  <si>
    <t>Стаканный фундамент d=0,55м (согласно эскизу)</t>
  </si>
  <si>
    <t>Устройство бетонных оснований из бетона марки B15</t>
  </si>
  <si>
    <t>Рытье ям вручную глубиной 70см</t>
  </si>
  <si>
    <t>Проф. труба 75x75x6</t>
  </si>
  <si>
    <t>Установка металлических столбов в ямы</t>
  </si>
  <si>
    <t>Разработка грунта III категории</t>
  </si>
  <si>
    <t>Обратная засыпка грунта с уплотнением</t>
  </si>
  <si>
    <t>Устройство металлических столбов ограждения — монтаж</t>
  </si>
  <si>
    <t>Арматура комп. стеклопласт. 150x50 1800мп</t>
  </si>
  <si>
    <t>Устройство ленточного фундамента ограждения 2 этажа</t>
  </si>
  <si>
    <t>Бетон B15 марки для устройства ограждения</t>
  </si>
  <si>
    <t>Монтаж металлического каркаса</t>
  </si>
  <si>
    <t>Труба 80x80x2 мп</t>
  </si>
  <si>
    <t>Труба 60x40x2 мп</t>
  </si>
  <si>
    <t>Труба 20x20x2 мп</t>
  </si>
  <si>
    <t>Уголок 45x45x4 мп</t>
  </si>
  <si>
    <t>Металлический лист 120x120x4 мп</t>
  </si>
  <si>
    <t>Двухслойная окраска металлического ограждения антикоррозионной масляной краской</t>
  </si>
  <si>
    <t>Погрузка излишнего грунта</t>
  </si>
  <si>
    <t>Перевозка на расстояние 6км</t>
  </si>
  <si>
    <t>Монтаж металлического каркаса забора</t>
  </si>
  <si>
    <t>Труба Ø80x80x2 мп</t>
  </si>
  <si>
    <t>Труба Ø40x40x2 мп</t>
  </si>
  <si>
    <t>Труба Ø20x20x2 мп</t>
  </si>
  <si>
    <t>Сетка ячейкой 10x10</t>
  </si>
  <si>
    <t>Металлический лист d=2,5мм мп</t>
  </si>
  <si>
    <t>Петля</t>
  </si>
  <si>
    <t>Ручка</t>
  </si>
  <si>
    <t>Клапан</t>
  </si>
  <si>
    <t>Двухслойная окраска металлических ворот антикоррозионной масляной краской</t>
  </si>
  <si>
    <t>Ручная разработка грунта</t>
  </si>
  <si>
    <t>Уплотнение через каждые 6см</t>
  </si>
  <si>
    <t>Рытье ям</t>
  </si>
  <si>
    <t>Отмостка</t>
  </si>
  <si>
    <t>Озеленение</t>
  </si>
  <si>
    <t>Асфальтирование</t>
  </si>
  <si>
    <t xml:space="preserve">Работы по строительству беседки-навеса (2,6x3,8) — 4шт.              </t>
  </si>
  <si>
    <t>Скамейки — 12шт.</t>
  </si>
  <si>
    <t>Металлическое ограждение</t>
  </si>
  <si>
    <t>Ворота</t>
  </si>
  <si>
    <t>Калитка</t>
  </si>
  <si>
    <t>Земляные работы, фундаменты</t>
  </si>
  <si>
    <t>Итого по разделу 13</t>
  </si>
  <si>
    <t>Итого по разделу 1-13</t>
  </si>
  <si>
    <t>НДС 20%</t>
  </si>
  <si>
    <t>Итого</t>
  </si>
  <si>
    <t>И.Б.</t>
  </si>
  <si>
    <t>И.Б</t>
  </si>
  <si>
    <t>Рынок</t>
  </si>
  <si>
    <t>12-268                             Рынок</t>
  </si>
  <si>
    <t>5-528
ընդ.
Рынок</t>
  </si>
  <si>
    <t>7-334
Рынок</t>
  </si>
  <si>
    <t>10-70 И.Б.</t>
  </si>
  <si>
    <t>6-160                                    И.Б.</t>
  </si>
  <si>
    <t>6-106                                        И.Б.</t>
  </si>
  <si>
    <t>6-161                                    И.Б.</t>
  </si>
  <si>
    <t>6-170                                        И.Б.</t>
  </si>
  <si>
    <t>6-168    И.Б.</t>
  </si>
  <si>
    <t>26-16      И.Б.</t>
  </si>
  <si>
    <t>23-109
И.Б.</t>
  </si>
  <si>
    <t>9-51 И.Б</t>
  </si>
  <si>
    <t>6-20 И.Б.</t>
  </si>
  <si>
    <t>9-121
И.Б</t>
  </si>
  <si>
    <t>м2</t>
  </si>
  <si>
    <t>100м2</t>
  </si>
  <si>
    <t>шт</t>
  </si>
  <si>
    <t>100
шт</t>
  </si>
  <si>
    <t>100
 шт</t>
  </si>
  <si>
    <t>м3</t>
  </si>
  <si>
    <t>Ընդհանուր արժեքը мիավորի հաмար</t>
  </si>
  <si>
    <t>м</t>
  </si>
  <si>
    <t>«RAF-FLOR»LTD հաмարժեք</t>
  </si>
  <si>
    <t>100м</t>
  </si>
  <si>
    <t>կոмպլ.</t>
  </si>
  <si>
    <t>Էքм</t>
  </si>
  <si>
    <t>22-365 կիրառ k=0.4 Պռոм սինթեզ ՍՊԸ Գնային առաջարկ</t>
  </si>
  <si>
    <t>кг</t>
  </si>
  <si>
    <t>т</t>
  </si>
  <si>
    <t>կ-т</t>
  </si>
  <si>
    <t>Ինֆ. тեղ.</t>
  </si>
  <si>
    <t>тեղ</t>
  </si>
  <si>
    <t>к-т</t>
  </si>
  <si>
    <t>пм</t>
  </si>
  <si>
    <t xml:space="preserve">
м2</t>
  </si>
  <si>
    <t>ՀՀ ԱՐԱՐԱՏԻ ՄԱՐԶԻ ՄԱՍԻՍ ՀԱՄԱՅՆՔԻ՝ ԳՅՈՒՂ ՂՈՒԿԱՍԱՎԱՆԻ
ՄԱՆԿԱՊԱՐՏԵԶԻ ՀԻՄՆԱՆՈՐՈԳՄԱՆ ԵՎ ԲԱԿԻ ԲԱՐԵԿԱՐԳՄԱՆ 
ՆԱԽԱԳԾԱՆԱԽԱՀԱՇՎԱՅԻՆ ՓԱՍՏԱԹՂԹԵՐԻ ՄՇԱԿՈՒՄ</t>
  </si>
  <si>
    <t>Ծավալաթերթ-Ü³Ë³Ñ³ßÇí</t>
  </si>
  <si>
    <t>Ð/Ñ</t>
  </si>
  <si>
    <t>¶Ý³óáõó³ÏÝ»ñÇ NN</t>
  </si>
  <si>
    <t>²ßË³ï³ÝùÝ»ñÇ ³Ýí³ÝáõÙÁ</t>
  </si>
  <si>
    <t>â³÷Ù³Ý ÙÇ³íáñÁ</t>
  </si>
  <si>
    <t>ø³Ý³ÏÁ</t>
  </si>
  <si>
    <t>ÀÝ¹Ñ³Ýáõñ ³ñÅ»ùÁ ÙÇ³íáñÇ Ñ³Ù³ñ</t>
  </si>
  <si>
    <t>ÀÝ¹Ñ³Ýáõñ ³ñÅ»ùÁ</t>
  </si>
  <si>
    <t>1. ø³Ý¹Ù³Ý ³ßË³ï³ÝùÝ»ñ</t>
  </si>
  <si>
    <t>Ð³ï³ÏÇ  ù³Ý¹áõÙ</t>
  </si>
  <si>
    <r>
      <t>Ù</t>
    </r>
    <r>
      <rPr>
        <vertAlign val="superscript"/>
        <sz val="12"/>
        <rFont val="Arial Armenian"/>
        <family val="2"/>
      </rPr>
      <t>3</t>
    </r>
  </si>
  <si>
    <t>î³ÝÇùÇ »/µ ÏáÝëïñáõÏóÇ³Ý»ñÇ ù³Ý¹áõÙ</t>
  </si>
  <si>
    <t xml:space="preserve">î³ÝÇùÇ çñ³Ñ»é³óÙ³Ý ËáÕáí³ÏÝ»ñÇ ³å³ÙáÝï³ÅáõÙ           </t>
  </si>
  <si>
    <t>Ù</t>
  </si>
  <si>
    <t>î³ÝÇùÇ Ë³ñ³ÙÇ ß»ñïÇ Ñ³í³ùáõÙ h=15ëÙ ¨ ï»Õ³÷áõÙ ß»ÝùÇó ¹áõñë  756,7Ù2</t>
  </si>
  <si>
    <t>ï</t>
  </si>
  <si>
    <t>ò»Ù/³í³½³ÛÇÝ Ñ³ñÃ»óÝáÕ ß»ñïÇ ù³Ý¹áõÙ δ=40ÙÙ</t>
  </si>
  <si>
    <r>
      <t>Ù</t>
    </r>
    <r>
      <rPr>
        <vertAlign val="superscript"/>
        <sz val="12"/>
        <rFont val="Arial Armenian"/>
        <family val="2"/>
      </rPr>
      <t>2</t>
    </r>
  </si>
  <si>
    <r>
      <t xml:space="preserve">11-80
</t>
    </r>
    <r>
      <rPr>
        <sz val="9"/>
        <rFont val="Arial Armenian"/>
        <family val="2"/>
      </rPr>
      <t>í»ñ.³ßË.</t>
    </r>
  </si>
  <si>
    <t>²é³ëï³ÕÇ  ·³çÇ ùë³Ñ³ñÃáõÙÇ ù³Ý¹áõÙ</t>
  </si>
  <si>
    <t>ä³ï»ñÇ  ·³çÇ ëí³ÕÇ ù³Ý¹áõÙ</t>
  </si>
  <si>
    <r>
      <t xml:space="preserve">Ê³ñ³Ù³µ»ïáÝ» µÉáÏÝ»ñÇó ÙÇçÝáñÙ³ÛÇÝ å³ï»ñÇ  ù³Ý¹áõÙ      </t>
    </r>
    <r>
      <rPr>
        <sz val="12"/>
        <rFont val="Georgia"/>
        <family val="1"/>
        <charset val="204"/>
      </rPr>
      <t>δ</t>
    </r>
    <r>
      <rPr>
        <sz val="9.9499999999999993"/>
        <rFont val="Arial Armenian"/>
        <family val="2"/>
      </rPr>
      <t>=</t>
    </r>
    <r>
      <rPr>
        <sz val="12"/>
        <rFont val="Arial Armenian"/>
        <family val="2"/>
      </rPr>
      <t>100ÙÙ</t>
    </r>
  </si>
  <si>
    <t>´»ïáÝ» ³ëïÇ×³ÝÝ»ñÇ  ù³Ý¹áõÙ</t>
  </si>
  <si>
    <t>àñÙÝ³Ë³ñÇëËÇ µ³½³Éï» ë³ÉÇÏÝ»ñÇ  ³å³ÙáÝï³ÅáõÙ</t>
  </si>
  <si>
    <t>´»ïáÝ» »½ñ³ù³ñ»ñÇ ù³Ý¹áõÙ , ÑÇÙùÇ Ñ»ï ÙÇ³ëÇÝ</t>
  </si>
  <si>
    <t>·ÍÙ</t>
  </si>
  <si>
    <r>
      <t>²éÏ³ ù³Ûù³Ûí³Í ³ëý³Éïµ»ïáÝ» Í³ÍÏáõÛÃÇ ¨ Ë×³Ë³éÁ ·ñáõÝïÇ ù³Ý¹áõÙ,  h=0,04Ù (350,0Ù</t>
    </r>
    <r>
      <rPr>
        <vertAlign val="superscript"/>
        <sz val="12"/>
        <rFont val="Arial Armenian"/>
        <family val="2"/>
      </rPr>
      <t>2</t>
    </r>
    <r>
      <rPr>
        <sz val="12"/>
        <rFont val="Arial Armenian"/>
        <family val="2"/>
      </rPr>
      <t>)</t>
    </r>
  </si>
  <si>
    <t>9-46
·=0,6
·=0,7</t>
  </si>
  <si>
    <t>Ø»ï³Õ³Ï³Ý ³ëïÇ×³ÝÝ»ñÇ ³å³ÙáÝï³ÅáõÙ</t>
  </si>
  <si>
    <t>º/µ Ñ»Ý³å³ï»ñÇ ù³Ý¹áõÙ</t>
  </si>
  <si>
    <t>î³ñ³ÍùáõÙ ³éÏ³ ßÇÝ.³ÕµÇ Ñ³í³ùáõÙ</t>
  </si>
  <si>
    <t xml:space="preserve">ÞÇÝ ³ÕµÇ µ³ñÓáõÙ </t>
  </si>
  <si>
    <t>·Ý.3</t>
  </si>
  <si>
    <t>î»Õ³÷áËáõÙ 7ÏÙ Ñ»é.íñ³</t>
  </si>
  <si>
    <t>Ընդամենը 1-ով</t>
  </si>
  <si>
    <t>2․ Շինարարական մաս</t>
  </si>
  <si>
    <t>1-ÇÝ ¨ 2-ñ¹ Ñ³ñÏ»ñÇ Ý»ñùÇÝ Ñ³ñ¹³ñÙ³Ý ³ßË³ï³ÝùÝ»ñ</t>
  </si>
  <si>
    <t xml:space="preserve">ä³ï»ñÇ ëí³ÕáõÙ  ·³çÇ É³íáñ³Ï  ß³Õ³Ëáí </t>
  </si>
  <si>
    <t xml:space="preserve">ä³ï»ñÇ ëí³ÕÇ  Í»÷³Ù³ÍÏáõÙ ¨ Ý»ñÏáõÙ É³íáñ³Ï  É³ï»ùë³ÛÇÝ Ý»ñÏáí </t>
  </si>
  <si>
    <t xml:space="preserve">ä³ï»ñÇ ëí³ÕáõÙ ó»Ù/³í³½³ÛÇÝ É³íáñ³Ï ëí³Õáí </t>
  </si>
  <si>
    <t xml:space="preserve">ä³ï»ñÇ »ñ»ë³å³ïáõÙ Ñ³Ë×³ë³ÉÇÏÝ»ñáí  d=8ÙÙ ,³Ùñ³óí³Í ëáëÝÓáí </t>
  </si>
  <si>
    <t xml:space="preserve">²é³ëï³ÕÝ»ñÇ ëí³ÕáõÙ É³íáñ³Ï ·³çÇ ß³Õ³Ëáí </t>
  </si>
  <si>
    <t xml:space="preserve">²é³ëï³ÕÇ ëí³ÕÇ Í»÷³Ù³ÍÏáõÙ ¨ Ý»ñÏáõÙ É³íáñ³Ï  É³ï»ùë³ÛÇÝ Ý»ñÏáí </t>
  </si>
  <si>
    <t>äÉ³ëïÇÏ Ï³ËáíÇ ³é³ëï³ÕÇ Çñ³Ï³Ý³óáõÙ,Ù»ï³Õ³Ï³Ý åñáýÇÉÇ íñ³</t>
  </si>
  <si>
    <t>Ð³ï³ÏÝ»ñ 1-ÇÝ¨ 2-ñ¹  Ñ³ñÏ»ñ</t>
  </si>
  <si>
    <t xml:space="preserve">ò»Ù/³í³½³ÛÇÝ  Ñ³ñÃ»óÝáÕ ß»ñïÇ
Çñ³Ï³Ý³óáõÙ  30ÙÙ Ñ³ëïõÃÛ³Ý,  M150 Ù³ÏÝÇßÇ ß³Õ³Ëáí </t>
  </si>
  <si>
    <t>æñ³Ù»ÏáõëÇã ß»ñïÇ å³ïñ³ëïáõÙ 1 ß»ñï éáõµ»ñáÇ¹áí</t>
  </si>
  <si>
    <t xml:space="preserve">Ê»ó»·áñÍ³Ï³Ý  É³íáñ³Ï ãë³ÑáÕ ë³É»ñáí Ñ³ï³ÏÇ Çñ³Ï³Ý³óáõÙ ³Ùñ³óí³Í Ñ³Ù³å³ï³ëË³Ý ëáëÝÓáí </t>
  </si>
  <si>
    <t xml:space="preserve">Ø³ÙÉá·ñ³ÝÇï» É³íáñ³Ï ãë³ÑáÕ ë³É»ñáí Ñ³ï³ÏÇ Çñ³Ï³Ý³óáõÙ ³Ùñ³óí³Í Ñ³Ù³å³ï³ëË³Ý ëáëÝÓáí </t>
  </si>
  <si>
    <t xml:space="preserve">Ø³ÙÉá·ñ³ÝÇï» ßñÇß³ÏÝ»ñÇ Ï³éáõóáõÙ ³Ùñ³óí³Í ëáëÝÓáí  h=10ëÙ  L=247,9Ù   </t>
  </si>
  <si>
    <t>ßáõÏ³</t>
  </si>
  <si>
    <t xml:space="preserve">²ñáõÛñ» ß»Ù»ñÇ ï»Õ³¹ñáõÙ </t>
  </si>
  <si>
    <t>âáñ é»ïÇÝ» Ý»ñ¹Çñ, ³ÉÛáõÙÇÝ» ï³Ï¹Çñáí</t>
  </si>
  <si>
    <t>§RAF-FLOR¦LTD Ñ³Ù³ñÅ»ù</t>
  </si>
  <si>
    <t>ìÇÝÇÉ³ÛÇÝ 7ÙÙ Ñ³ëïáõÃÛ³Ýµ É³íáñ³Ï  Ñ³ï³Ï` å³ßïå³ÝÇã ß»ñïáí ÇÝùÝ³Ñ³ñÃ»óíáÕ ß»ñï 2ÙÙ  ëáëÝÓÇ, ßñÇß³ÏÇ Ñ»ï ÙÇ³ëÇÝ,Ý»ñ³éÛ³É ï»Õ³÷áËáõÙÁ ¨ ï»Õ³¹ñáõÙÁ</t>
  </si>
  <si>
    <t xml:space="preserve">Ü»ñùÇÝ ÷³Ûï³Ù³ÍÇ Ï³éáõóáõÙ ¨ ù³Ý¹áõÙ  ÝÏáõÕ³ÛÇÝ Ñ³ñÏ </t>
  </si>
  <si>
    <r>
      <t>100Ù</t>
    </r>
    <r>
      <rPr>
        <vertAlign val="superscript"/>
        <sz val="12"/>
        <rFont val="Arial Armenian"/>
        <family val="2"/>
      </rPr>
      <t>2</t>
    </r>
  </si>
  <si>
    <t>¸éÝ»ñ</t>
  </si>
  <si>
    <t>ÇÝýáñ</t>
  </si>
  <si>
    <t xml:space="preserve">²ñï³ùÇÝ ³ÉÛáõÙÇÝ» ¹áõé, ï»Õ³¹ñáõÙáí,ÏñÏÝ³ß»ñï ³å³Ï»÷³Ã»Ãáí (³å³Ïáõ Ñ³ëïáõÃÛáõÝÁ 4+4ÙÙ), »ñ»ù ËóÇÏáí, É³ÛÝ åñáýÇÉ` 60ÙÙ, ç»ñÙ³Ï³Ùñç³Ïáí,  É³íáñ³Ï ÍËÝÇáí, µéÝ³Ïáí, Ñ»ñÙ»ïÇÏ ÷³ÏíáÕ, µ³óíáÕ </t>
  </si>
  <si>
    <t>ÜáõÛÝÁª ãµ³óíáÕ Ù³ë</t>
  </si>
  <si>
    <t>Ø¸ü ï»ë³ÏÇ Ý»ñùÇÝ ³å³Ï»å³ï ¹éÝ»ñÇ ï»Õ³¹ñáõÙ</t>
  </si>
  <si>
    <t>Ø¸ü ï»ë³ÏÇ Ý»ñùÇÝ ËáõÉ ¹éÝ»ñÇ ï»Õ³¹ñáõÙ</t>
  </si>
  <si>
    <t>Ç.ï.</t>
  </si>
  <si>
    <t>äÉ³ëïÇÏ å³ïáõÑ³Ý³·á·»ñÇ   (b=25ëÙ )  ³ñÅ»ùÁ</t>
  </si>
  <si>
    <t xml:space="preserve">²ñï³ùÇÝ å³ïáõÑ³Ý³·á·»ñ, µ³½³Éï» ë³ÉÇÏÝ»ñáí` 30ÙÙ Ñ³ëïáõÃÛ³Ý  </t>
  </si>
  <si>
    <r>
      <t>²ñï³ùÇÝ Ù»ï³Õ³Ï³Ý Ñ³Ï³Ññ¹»Ñ³ÛÇÝ  Ý»ñÏí³Í ¹é³Ý ï»Õ³¹ñáõÙ ` 3,0Ù</t>
    </r>
    <r>
      <rPr>
        <vertAlign val="superscript"/>
        <sz val="12"/>
        <rFont val="Arial Armenian"/>
        <family val="2"/>
      </rPr>
      <t>2</t>
    </r>
  </si>
  <si>
    <t>Ñ³ï</t>
  </si>
  <si>
    <t>ä³ïáõÑ³ÝÝ»ñ</t>
  </si>
  <si>
    <t>ä³ïáõÑ³Ýª Ù»ï³Õ³åÉ³ëï», µÉáÏáí, ëåÇï³Ï, 60ÙÙ Ñ³ëï., ³å³Ï»÷³Ã»Ãáí 4+4ÙÙ, åñáýÇÉ (³ñï»ñÏÇñ)</t>
  </si>
  <si>
    <t>ÜáõÛÝÁª ãµ³óíáÕ</t>
  </si>
  <si>
    <t>ä³ïáõÑ³Ý³·á·»ñÇ ï»Õ³¹ñáõÙ</t>
  </si>
  <si>
    <r>
      <t>å³ïáõÑ³ÝÇ µ³óí³Íù
Ù</t>
    </r>
    <r>
      <rPr>
        <vertAlign val="superscript"/>
        <sz val="11"/>
        <rFont val="Arial Armenian"/>
        <family val="2"/>
      </rPr>
      <t>2</t>
    </r>
  </si>
  <si>
    <t>´³ñ¹ ÷³Ï³ÝÝ»ñÇ ³ñÅ»ùÁ</t>
  </si>
  <si>
    <t>Üáñ ï»Õ³¹ñíáÕ å³ïáõÑ³ÝÝ»ñÇ ¨  ¹éÝ»ñÇ  ß»å»ñÇ ëí³ÕáõÙÁ  ·³çÇ ß³Õ³Ëáí</t>
  </si>
  <si>
    <t xml:space="preserve">Þ»å»ñÇ ëí³ÕÇ  Í»÷³Ù³ÍÏáõÙ ¨ Ý»ñÏáõÙ É³íáñ³Ï É³ï»ùë³ÛÇÝ Ý»ñÏáí </t>
  </si>
  <si>
    <t>ØÇçÝáñÙÝ»ñ</t>
  </si>
  <si>
    <r>
      <t xml:space="preserve">ØÇçÝáñÙÝ»ñÇ Çñ³Ï³Ý³óáõÙ »ñÏáõ ÏáÕÙÇó »ñ»ë³å³ïí³Í ·Çåë³ëïí³ñ³ÃÕÃ» ë³É»ñáí </t>
    </r>
    <r>
      <rPr>
        <sz val="12"/>
        <rFont val="Arial LatRus"/>
        <family val="2"/>
      </rPr>
      <t>d=</t>
    </r>
    <r>
      <rPr>
        <sz val="12"/>
        <rFont val="Arial Armenian"/>
        <family val="2"/>
      </rPr>
      <t>12,5ÙÙ , 100ÙÙ Ñ³ëïáõÃÛ³Ý, Ù»ï³Õ³Ï³Ý ÑÇÙÝ³ÏÙ³ÕùÇ íñ³ ./Ñ³Ýù³ÛÇÝ µ³Ùµ³Ï» ç³ÛÝ³Ù»ÏáõëÇã ß»ñï/</t>
    </r>
  </si>
  <si>
    <t>²å³Ï» Ñáí³ñ-12Ñ³ï</t>
  </si>
  <si>
    <t>Ðáí³ñÇ Ï³éáõóáõÙ ûñ·³Ý³Ï³Ý ³å³Ïáõó 1400x900 ÙÙ</t>
  </si>
  <si>
    <t>òÇÝÏ³å³ï ÓáÕ L= 1000 ÙÙ</t>
  </si>
  <si>
    <t>²å³Ïáõ ³Ùñ³óÙ³Ý ¹»ï³ÉÝ»ñ</t>
  </si>
  <si>
    <t>ä³ïÇÝ ³Ùñ³óÙ³Ý ¹»ï³ÉÝ»ñ</t>
  </si>
  <si>
    <t>²ëïÇ×³Ý³í³Ý¹³Ï-1-Ç Ù»ï³Õ³Ï³Ý µ³½ñÇùÝ»ñ, »ñ»ë³å³ïáõÙ -4 Ñ³ï</t>
  </si>
  <si>
    <t>Ø»ï³Õ³Ï³Ý µ³½ñÇùÝ»ñÇ ï»Õ³¹ñáõÙª ³é³Ýó ÝÛáõÃÇ ³ñÅ»ùÇ</t>
  </si>
  <si>
    <t>Æ.ï</t>
  </si>
  <si>
    <r>
      <t xml:space="preserve">ÊáÕáí³Ï </t>
    </r>
    <r>
      <rPr>
        <sz val="12"/>
        <rFont val="Symbol"/>
        <family val="1"/>
        <charset val="2"/>
      </rPr>
      <t></t>
    </r>
    <r>
      <rPr>
        <sz val="12"/>
        <rFont val="Arial Armenian"/>
        <family val="2"/>
      </rPr>
      <t xml:space="preserve"> 80x60x2  ³ñÅ»ùÁ</t>
    </r>
  </si>
  <si>
    <r>
      <t xml:space="preserve">ÊáÕáí³Ï </t>
    </r>
    <r>
      <rPr>
        <sz val="12"/>
        <rFont val="Symbol"/>
        <family val="1"/>
        <charset val="2"/>
      </rPr>
      <t></t>
    </r>
    <r>
      <rPr>
        <sz val="12"/>
        <rFont val="Arial Armenian"/>
        <family val="2"/>
      </rPr>
      <t xml:space="preserve"> 40x40x2  ³ñÅ»ùÁ</t>
    </r>
  </si>
  <si>
    <r>
      <t xml:space="preserve">ÊáÕáí³Ï </t>
    </r>
    <r>
      <rPr>
        <sz val="12"/>
        <rFont val="Symbol"/>
        <family val="1"/>
        <charset val="2"/>
      </rPr>
      <t></t>
    </r>
    <r>
      <rPr>
        <sz val="12"/>
        <rFont val="Arial Armenian"/>
        <family val="2"/>
      </rPr>
      <t xml:space="preserve"> 20x20x2  ³ñÅ»ùÁ</t>
    </r>
  </si>
  <si>
    <t>Ø»ï³Õ³Ï³Ý µ³½ñÇùÝ»ñÇ   »ñÏß»ñï ÛáõÕ³Ý»ñÏáõÙ Ñ³Ï³Ïáéá½ÇáÝ Ý»ñÏáí</t>
  </si>
  <si>
    <t>²ëïÇ×³ÝÝ»ñÇ, ÏáÕ³ÛÇÝ Ù³ë»ñÇ ¨ Ñ³ñÃ³ÏÝ»ñÇ »ñ»ë³å³ïáõÙ  µ³½³Éï» ë³ÉÇÏÝ»ñáí  d=30ÙÙ ó»Ù.³í³½³ÛÇÝ ß³Õ³ËÇ íñ³</t>
  </si>
  <si>
    <t>²ëïÇ×³ÝÝ»ñÇ ¨ Ñ³ñÃ³ÏÝ»ñÇ ï³ÏÇ   ó»Ù/³í³½³ÛÇÝ ëí³ÕÇ Çñ³Ï³Ý³óáõÙ</t>
  </si>
  <si>
    <t xml:space="preserve">Ø»ï³Õ³Ï³Ý ó³Ýó  ö3Bp-I  ù. 100x100ÙÙ       </t>
  </si>
  <si>
    <t>²ëïÇ×³Ý³í³Ý¹³Ï-2-Ç »ñ»ë³å³ïáõÙ -1 Ñ³ï</t>
  </si>
  <si>
    <t>²ëïÇ×³Ý³í³Ý¹³Ï-3-Ç Ù»ï³Õ³Ï³Ý µ³½ñÇùÝ»ñ, »ñ»ë³å³ïáõÙ -2 Ñ³ï</t>
  </si>
  <si>
    <t>²ëïÇ×³Ý³í³Ý¹³Ï-4-Ç »ñ»ë³å³ïáõÙ -2 Ñ³ï</t>
  </si>
  <si>
    <t>²ëïÇ×³Ý³í³Ý¹³Ï-5-Ç »ñ»ë³å³ïáõÙ -1 Ñ³ï</t>
  </si>
  <si>
    <t xml:space="preserve">²ëïÇ×³Ý³ï³Ï»ñÇ ëí³ÕáõÙ É³íáñ³Ï ·³çÇ ß³Õ³Ëáí </t>
  </si>
  <si>
    <t>²ÉÛáõÙÇÝ» ¹»Ïáñ³ïÇí µ³½ñÇù</t>
  </si>
  <si>
    <t>Î³ñ³ÝÝ»ñÇ Ý»ñ¹ÇñÝ»ñ</t>
  </si>
  <si>
    <t>²ÉÛáõÙÇÝ» Ï³ñÏ³ëÇ íñ³ é»ïÇÝ» Ý»ñ¹Çñ ¨ Ñ³ï³ÏÇ Ï³ñ³ÝÝ»ñÇ Ñ³Ù³ñ L=120 ÙÙ É³ÛÝáõÃÛ³Ùµ</t>
  </si>
  <si>
    <t>²ÉÛáõÙÇÝ» Ï³ñÏ³ëÇ íñ³ é»ïÇÝ» Ý»ñ¹Çñ ¨ å³ï»ñÇ Ï³ñ³ÝÝ»ñÇ Ñ³Ù³ñ L=120 ÙÙ É³ÛÝáõÃÛ³Ùµ</t>
  </si>
  <si>
    <t xml:space="preserve">î³ÝÇù </t>
  </si>
  <si>
    <t>10-70 ÇÝýáñ.</t>
  </si>
  <si>
    <t>î³ÝÇùÇ ÷³Ûï» ÏáÝëïñáõÏóÇ³Ý»ñÇ Ï³éáõóáõÙ  ÑÛáõëÇë³ÛÇÝ ëá×áõ ï»ë³ÏÇ ÷³Ûï³ÝÛáõÃÇó,áã ³í»É 20% ËáÝ³íáõÃÛ³Ùµ</t>
  </si>
  <si>
    <t>î³ÝÇùÇ å³ïáõÑ³ÝÇ ï»Õ³¹ñáõÙ ß»ñï³÷»ÕÏÇ Ñ»ï ÙÇ³ëÇÝ</t>
  </si>
  <si>
    <t>ÆÝýáñ.</t>
  </si>
  <si>
    <t>êáÕÝ³Ï</t>
  </si>
  <si>
    <t>Þ»ñï³÷»ÕÏÇ Ý»ñÏáõÙ</t>
  </si>
  <si>
    <t xml:space="preserve">ö³ÛïÛ³ ï³ññ»ñÇ Ññ³å³ßïå³ÝáõÃÛáõÝ </t>
  </si>
  <si>
    <t>Î³í³ñ³Ù³ÍÇ ÷³ÛïÛ³ ï³ññ»ñÇ Ññ³å³ßïå³ÝáõÃÛáõÝ,Ùß³Ïí³Í Ù³Ï»ñ»ëÇÝ</t>
  </si>
  <si>
    <t>12-268                             ßáõÏ³</t>
  </si>
  <si>
    <t>î³ÝÇùÇ  Ó¨³íáñ óÇÝÏ³å³ï ÃÇÃ»Õ,·áñÍ³ñ³Ý³ÛÇÝ Ý»ñÏ³Í³ÍÏáõÛÃáí d=0.5ÙÙ Ñ³ëïáõÃÛ³Ý ,Ï³í³ñ³Ù³ÍÇ Ñ»ï ÙÇ³ëÇÝ КП-25-0.5 ÙÙ</t>
  </si>
  <si>
    <t>Î³í³ñ³Ù³ÍÇ ³ñÅ»ùÁ</t>
  </si>
  <si>
    <t xml:space="preserve">æñ³ï³ñ ËáÕáí³Ï ö120, 0.5 ÙÙ Ñ³ñÃ óÇÝÏ. ÃÇÃ»ÕÇó È=7.60Ù </t>
  </si>
  <si>
    <t>Ï-ï</t>
  </si>
  <si>
    <t xml:space="preserve">æñ³ï³ñ ËáÕáí³Ï ö120, 0.5 ÙÙ Ñ³ñÃ óÇÝÏ. ÃÇÃ»ÕÇó È=4,90Ù </t>
  </si>
  <si>
    <t xml:space="preserve">æñ³ï³ñ ËáÕáí³Ï ö120, 0.5 ÙÙ Ñ³ñÃ óÇÝÏ. ÃÇÃ»ÕÇó È=4,0Ù </t>
  </si>
  <si>
    <t>î³ÝÇùÇ å³ïáõÑ³ÝÇ  óÇÝÏ³å³ï Ñ³ñÃ  ÃÇÃ»Õ  δ= 0,5ÙÙ   (ï³ÝÇùÇ »ñ³Ý·Ç)</t>
  </si>
  <si>
    <t>¶á·Ýáó   óÇÝÏ³å³ï Ñ³ñÃ  ÃÇÃ»Õ  
δ= 0,55ÙÙ   (ï³ÝÇùÇ »ñ³Ý·Ç)</t>
  </si>
  <si>
    <t>¶³·³ÃÇ  óÇÝÏ³å³ï Ñ³ñÃ  ÃÇÃ»Õ  
δ= 0,5ÙÙ   (ï³ÝÇùÇ »ñ³Ý·Ç)</t>
  </si>
  <si>
    <t>æÝ³ñ·»É  2000ÙÙ</t>
  </si>
  <si>
    <r>
      <t>Öáé»ñÇ »ñ»ë³å³ïáõÙ óÇÝÏ³å³ï Ñ³ñÃ  ÃÇÃ»Õáí  (ï³ÝÇùÇ »ñ³Ý·Ç) b=900ÙÙ   
δ= 0,5ÙÙ  258,2Ù</t>
    </r>
    <r>
      <rPr>
        <vertAlign val="superscript"/>
        <sz val="12"/>
        <rFont val="Arial Armenian"/>
        <family val="2"/>
      </rPr>
      <t>2</t>
    </r>
  </si>
  <si>
    <t>·.Ù</t>
  </si>
  <si>
    <t>î³ÝÇù µ³ñÓñ³óáÕ Ù»ï³Õ³Ï³Ý ³ëïÇ×³Ý
È63x63x5
ÊáÕáí³Ï ö16</t>
  </si>
  <si>
    <t>Ø»ï³Õ³Ï³Ý ³ëïÇ×³ÝÇ »ñÏß»ñï ÛáõÕ³Ý»ñÏáõÙ</t>
  </si>
  <si>
    <t xml:space="preserve">²ÉÛáõÙÇÝ» ¹éÝ³Ï </t>
  </si>
  <si>
    <t>ú¹³÷áËáõÃÛ³Ý Ñáñ³ÝÝ»ñÇ  ó»Ù/³í³½³ÛÇÝ ëí³ÕÇ Çñ³Ï³Ý³óáõÙ</t>
  </si>
  <si>
    <t xml:space="preserve">Ø»ï³Õ³Ï³Ý ó³Ýó    ù. 50x50ÙÙ       </t>
  </si>
  <si>
    <t xml:space="preserve">ú¹³÷áËáõÃÛ³Ý Ñáñ³ÝÝ»ñÇ    Ý»ñÏáõÙ   ×³Ï³ï³ÛÇÝ  çñ³Ï³ÛáõÝ Ý»ñÏáí, É³íáñ³Ï        </t>
  </si>
  <si>
    <t>ú¹³÷áËáõÃÛ³Ý Ñáñ³ÝÝ»ñÇ   ½áÝï  óÇÝÏ³å³ï Ñ³ñÃ  ÃÇÃ»Õ  
δ= 0,5ÙÙ   (RALL 3005 ï»ë³ÏÇ)</t>
  </si>
  <si>
    <t>î³ÝÇùÇ ç»ñÙ³Ù»Ïáõë³óÙ³Ý ³ßË³ï³ÝùÝ»ñ</t>
  </si>
  <si>
    <t>Տանիքի հարթեցնող շերտի իրականացում ց/ավազային շաղախով d=30ÙÙ</t>
  </si>
  <si>
    <t>¶áÉáñß³Ù»ÏáõëÇã ß»ñï åáÉÇåñáåÇÉ»ÝÇó , Ë½Ù³Ý µ»éÝí³ÍùÁ  ª áã å³Ï³ë 1068/890 Ü/5
ëÙ , ·áÉáñß³Ã³÷³ÝóÙ³Ý ¹ÇÙ³¹ñáõÃÛáõÝÁ áã å³Ï³ë 7 ùÙ*Å*ä³/Ù· ,
çñ³Ï³ÛáõÝáõÃÛáõÝÁ ª áã å³Ï³ë 1000 ÙÙ ç.ëÙ</t>
  </si>
  <si>
    <t>Ð³Ýù³µ³Ùµ³Ï, 30 Ï·/ËÙ, 150 ÙÙ Ñ³ëïáõÃÛ³Ùµ /100 ¨ 50 ÙÙª »ñÏáõ ß»ñïáí/:
î»ë³Ï³ñ³ñ ç»ñÙáõÝ³ÏáõÃÛáõÝÁ áã å³Ï³ëª 0.84 Ïæ/(Ï· 0C), æ»ñÙ³÷áË³ÝóÙ³Ý
·áñÍ³ÏÇóÁ 0.036 ìï/Ù 0C</t>
  </si>
  <si>
    <t>Տախտակամած ï»Õ³¹ñáõÙ  δ=40ÙÙ 36մ2,Ùß³Ï»Éáí Ñ³Ï³Ý»ËÇã ÝÛáõÃ»ñáí</t>
  </si>
  <si>
    <t>ö³Ûï» ãáñëáõ 160*80  122Ù, Ùß³Ï»Éáí Ñ³Ï³Ý»ËÇã ÝÛáõÃ»ñáí</t>
  </si>
  <si>
    <t>ö³ÛïÛ³ ÏáÝëïñáõÏóÇ³Ý»ñÇ Ññ³å³ßïå³ÝáõÃÛáõÝ</t>
  </si>
  <si>
    <t>²ÉÛáõÙÇÝ» ³ÝÏÛáõÝ³Ï 40*40*4, È-100 ÙÙ, ù. 600 ÙÙ</t>
  </si>
  <si>
    <r>
      <t>Ðáñ³ÝÝ»ñÇ ç»ñÙ³Ù»Ïáõë³óáõÙ ÷³ÛÉ³ÃÇÃ»Õ³å³ï ³å³Ï»µ³Ùµ³Ïáí 50 ÙÙ, áã
³í»É 130 Ï·/ËÙ  12Ù</t>
    </r>
    <r>
      <rPr>
        <vertAlign val="superscript"/>
        <sz val="12"/>
        <rFont val="Arial Armenian"/>
        <family val="2"/>
      </rPr>
      <t>2</t>
    </r>
    <r>
      <rPr>
        <sz val="12"/>
        <rFont val="Arial Armenian"/>
        <family val="2"/>
      </rPr>
      <t xml:space="preserve"> </t>
    </r>
  </si>
  <si>
    <t>²ñï³ùÇÝ  Ñ³ñ¹³ñáõÙ</t>
  </si>
  <si>
    <t>Ð»Ý³å³ï»ñÇ íñ³  Ù³ñÙ³ñÇ ëí³Õ (ëåÇï³Ï)</t>
  </si>
  <si>
    <t>¶»ïÝ³Ë³ñÇëËÁ »ñ»ë³å³ï»É µ³½³Éï» ë³É»ñáí b=30ÙÙ</t>
  </si>
  <si>
    <t xml:space="preserve">Ø»ï³Õ³Ï³Ý ó³Ýó, ï»Õ³¹ñáõÙáí »ñ»ë³å³ïÙ³Ý   Ñ³Ù³ñ ö4Bp-I   ù. 50x50ÙÙ  1Ù2  -4,0Ï·       </t>
  </si>
  <si>
    <t>àñÙÝ³Ëáõ÷Ç ï»Õ³¹ñáõÙ µ³½³Éï» ë³É»ñáí  60x30(h)ÙÙ  L=454Ù</t>
  </si>
  <si>
    <t>´³½³Éï» ·ÉË³¹Çñ  260x30(h) ÙÙ  L=82Ù</t>
  </si>
  <si>
    <t>´³½³Éï» ·ÉË³¹Çñ  290x30(h) ÙÙ  L=145,5Ù</t>
  </si>
  <si>
    <t>àñÙÝ³Ë³ñÇëËÇ Ñ³Ù³ñ áõÕÕ³Ñ³Û³ó çñ³Ù»ÏáõëÇã 1 ß»ñï éáõµ»éáÇ¹áí µÇïáõÙ» Ù³ÍÇÏÇ íñ³</t>
  </si>
  <si>
    <t xml:space="preserve">ö³Ûï³Ù³ÍÇ Ï³éáõóáõÙ ¨ ù³Ý¹áõÙ </t>
  </si>
  <si>
    <t>Ընդամենը 2-ով</t>
  </si>
  <si>
    <t>3․ Կոնստրուկտորական մաս</t>
  </si>
  <si>
    <t>¶ñáõÝïÇ Ùß³ÏáõÙ  ¿ùëÏ³í³ïáñáí 3-ñ¹ Ï³ñ·Ç ·ñáõÝïÝ»ñáõÙ</t>
  </si>
  <si>
    <t>¶ñáõÝïÇ Ùß³ÏáõÙ  Ó»éùáí 3-ñ¹ Ï³ñ·Ç ·ñáõÝïÝ»ñáõÙ</t>
  </si>
  <si>
    <t>¶ñáõÝïÇ  »ïÉÇóù ÏáÕ³ÉÇóùÇ Ùß³Ïí³Í ·ñáõÝïÝ»ñÇó, ïá÷³ÝáõÙáí</t>
  </si>
  <si>
    <t>¶ñáõÝïÇ  »ïÉÇóù ÏáÕ³ÉÇóùÇ Ùß³Ïí³Í ·ñáõÝïÝ»ñÇó ձեռքով, ïá÷³ÝáõÙáí</t>
  </si>
  <si>
    <t>²í»ÉóáõÏ³ÛÇÝ ·ñáõÝïÇ µ³ñÓáõÙ ³/Ù</t>
  </si>
  <si>
    <t>¶Ý.3</t>
  </si>
  <si>
    <t>²í»ÉóáõÏ³ÛÇÝ ·ñáõÝïÇ ï»Õ³÷áËáõÙ 6ÏÙ Ñ»é.íñ³</t>
  </si>
  <si>
    <t>´»ïáÝ» ÑÇÙùÇ ù³Ý¹áõÙ</t>
  </si>
  <si>
    <t>ø³Ý¹í³Í ÑÇÙùÇ µ³ñÓáõÙ ³/Ù</t>
  </si>
  <si>
    <t>ø³Ý¹í³Í ÑÇÙùÇ   ï»Õ³÷áËáõÙ 6ÏÙ Ñ»é.íñ³</t>
  </si>
  <si>
    <t>ÐÇÙù»ñÇ  »/µ å³ï»ñÇ ÏáÕ³ÛÇÝ Ù³Ï»ñ¨áõÛÃÇ çñ³Ù»Ïáõë³óáõÙ ÏñÏÝ³ÏÇ µÇïáõÙ» ùëáõÏáí</t>
  </si>
  <si>
    <t xml:space="preserve">ÐÇÙÝ³ÛÇÝ Ñ»Í³Ý </t>
  </si>
  <si>
    <t>Ê×Ç Ý³Ë³å³ïñ³ëï³Ï³Ý ß»ñïÇ Çñ³Ï³Ý³óáõÙ, ïá÷³ÝáõÙáí</t>
  </si>
  <si>
    <t>Ü³Ë³å³ïñ³ëï³Ï³Ý ß»ñïÇ Ï³éáõóáõÙ B7,5 ¹³ëÇ µ»ïáÝáí</t>
  </si>
  <si>
    <t>6-160                                    ÆÝýáñ.</t>
  </si>
  <si>
    <t xml:space="preserve">ØÇ³ÓáõÛÉ »/µ»ïáÝ» ÑÇÙùÇ Ñ»Í³ÝÝ»ñÇ  Ï³éáõóáõÙ B25 ¹³ëÇ µ»ïáÝáí </t>
  </si>
  <si>
    <t>²Ùñ³Ý ö16 A500C</t>
  </si>
  <si>
    <t>²Ùñ³Ý ö8A240c  ¹³ëÇ</t>
  </si>
  <si>
    <t xml:space="preserve">²Ýóù»ñÇ ß³Õ³÷áõÙ   ö14ÙÙ  L=360ÙÙ </t>
  </si>
  <si>
    <t>100
Ñ³ï</t>
  </si>
  <si>
    <t>5-528
ÁÝ¹.
ßáõÏ³</t>
  </si>
  <si>
    <t xml:space="preserve">äáÉÇÙ»ñ ó»Ù»Ýï³ÛÇÝ ß³Õ³ËÇ Ý»ñ³ñÏáõÙ ³Ýóù»ñÇ Ù»ç ³Ùñ³Ý³ÓáÕ»ñÁ ï»Õ³¹ñ»ÉÇë </t>
  </si>
  <si>
    <t>ØÇ³ÓáõÛÉ »/µ»ïáÝ»  ßñç³Ý³Ï Þæ-1,2</t>
  </si>
  <si>
    <t>6-106                                        ÇÝýáñ.</t>
  </si>
  <si>
    <t>ØÇ³ÓáõÛÉ »/µ»ïáÝ»  ßñç³Ý³ÏÝ»ñÇ ëÛáõÝ»ñÇ Ï³éáõóáõÙ B25 ¹³ëÇ µ»ïáÝáí</t>
  </si>
  <si>
    <t>²Ùñ³Ý ö18 A500C</t>
  </si>
  <si>
    <t>²Ùñ³Ý ö12 A500C</t>
  </si>
  <si>
    <t>²Ùñ³Ý ö8A240c ¹³ëÇ</t>
  </si>
  <si>
    <t>Ø»ï³Õ³Ï³Ý ï³÷ûÕ³Ï</t>
  </si>
  <si>
    <t>6-161                                    ÆÝýáñ.</t>
  </si>
  <si>
    <t xml:space="preserve">ØÇ³ÓáõÛÉ »/µ»ïáÝ» ßñç³Ý³ÏÇ Ñ»Í³ÝÝ»ñÇ  Ï³éáõóáõÙ B25 ¹³ëÇ µ»ïáÝáí </t>
  </si>
  <si>
    <t>²Ùñ³Ý ö14 A500C</t>
  </si>
  <si>
    <t>ØÇ³ÓáõÛÉ Ñ³ï³ÏÇ Ñ³ï³Ï³·Ç×              0,00 ÝÇßáõÙ</t>
  </si>
  <si>
    <t>¶ñáõÝïÇ ïá÷³ÝáõÙ 25ëÙ ß»ñïáí S=660Ù2</t>
  </si>
  <si>
    <r>
      <t>ØÇ³ÓáõÛÉ »/µ»ïáÝÇó Ñ³ï³ÏÇ ë³ÉÇ Ï³éáõóáõÙ  B15  ¹³ëÇ µ»ïáÝáí</t>
    </r>
    <r>
      <rPr>
        <sz val="12"/>
        <rFont val="Arial Unicode"/>
        <family val="2"/>
        <charset val="204"/>
      </rPr>
      <t/>
    </r>
  </si>
  <si>
    <t xml:space="preserve">Ø»ï³Õ³Ï³Ý ó³ÝóÇ ï»Õ³¹ñáõÙ  ö5Bp-I   ù.150x150       </t>
  </si>
  <si>
    <t>²ëïÇ×³ÝÝ»ñ ¨ Ã»ù³Ñ³ñÃ³ÏÝ»ñ</t>
  </si>
  <si>
    <t>´³½³Éï» ËÇ×ª ïá÷³ÝáõÙáí</t>
  </si>
  <si>
    <t xml:space="preserve">´»ïáÝ»  աստիճանի և թեքահարթակի Ï³éáõóáõÙ B12,5 ¹³ëÇ µ»ïáÝáí </t>
  </si>
  <si>
    <t xml:space="preserve">ò³Ýó  ö5 BR- I ¹³ëÇ ³Ùñ³ÝÇó   </t>
  </si>
  <si>
    <t>Ï·</t>
  </si>
  <si>
    <t>Ì³ÍÏÇ ë³ÉÇ áõÅ»Õ³óáõÙ  +3.3,4,5 ¨ +6,6 ÝÇß»ñáõÙ</t>
  </si>
  <si>
    <t xml:space="preserve">ò»Ù»Ýï³í³½³ÛÇÝ Ñ³ñÃ»óÝáÕ ß»ñïÇ ù³Ý¹áõÙ </t>
  </si>
  <si>
    <t xml:space="preserve">Ð³í³ùáíÇ »/µ Í³ÍÏÇ ë³É»ñÇ ³å³Ù³áÝï³ÅáõÙ  </t>
  </si>
  <si>
    <t>ø³Ý¹í³Í å³Ý»ÉÝ»ñÇ  µ³ñÓáõÙ ³/Ù</t>
  </si>
  <si>
    <t>ø³Ý¹í³Í å³Ý»ÉÝ»ñÇ  ï»Õ³÷áËáõÙ 6ÏÙ Ñ»é.íñ³</t>
  </si>
  <si>
    <t xml:space="preserve">Ð³í³ùáíÇ »/µ Í³ÍÏÇ ë³É»ñÇ ÙáÝï³ÅáõÙ </t>
  </si>
  <si>
    <t>6-170                                        ÇÝýáñ.</t>
  </si>
  <si>
    <t>êÎ 1200x6250 AtV Âê ïÇåÇ Í³ÍÏÇ ë³É»ñÇ ³ñÅ»ùÁ  10Ñ³ï</t>
  </si>
  <si>
    <t>²Ýóù»ñÇ ß³Õ³÷áõÙ Í³ÍÏÇ ë³ÉÇ Ù»ç 160x60</t>
  </si>
  <si>
    <t>100
 Ñ³ï</t>
  </si>
  <si>
    <t>²Ýóù»ñÇ ß³Õ³÷áõÙ Í³ÍÏÇ ë³ÉÇ Ù»ç ö14 L=300</t>
  </si>
  <si>
    <t>²Ýóù»ñÇ ß³Õ³÷áõÙ Í³ÍÏÇ ë³ÉÇ Ù»ç ö14 L=500</t>
  </si>
  <si>
    <t>ÎÉáñ³Ýóù³íáñ ë³É»ñÇ  ³Ýóù»ñÇ µ»ïáÝáóáõÙ  B25 ¹³ëÇ Ã»Ã¨ µ»ïáÝáí</t>
  </si>
  <si>
    <t xml:space="preserve">Ì³ÍÏÇ ë³É»ñÇ êÉÙ-2 áõÅ»Õ³óáõÙ  Ù³Ýñ³ËÇ× µ»ïáÝáí B25 ¹³ëÇ  
(áñï»Õ Ý»ñ³éí³Í »Ý Ý³¨ Ñ»ï¨Û³É ³ßË³ï³ÝùÝ»ñÁ.
³Ýíï³Ý·áõÃÛ³Ý Å³Ù³Ý³Ï³íáñ Ñ»Ý³ñ³ÝÝ»ñÇ ³Ùñ³óáõÙÝ»ñáí,Ù³Ï»ñ»ëÇ Ù³ùñáõÙ ¨ Ý³Ë³å³ïñ³ëïáõÙ »/µ»ïáÝ³ÛÇÝ ³ßË³ï³ÝùÝ»ñÇ Ñ³Ù³ñ) </t>
  </si>
  <si>
    <t>Ց 1 Вр-500 ö5 150x150 ÙÙ</t>
  </si>
  <si>
    <t>ö6A240c  ¹³ëÇ ³Ùñ³Ý</t>
  </si>
  <si>
    <t>ö10Ac I ¹³ëÇ ³Ùñ³Ý</t>
  </si>
  <si>
    <t>º/µ ³ëïÇ×³Ý</t>
  </si>
  <si>
    <t xml:space="preserve">ØÇ³ÓáõÛÉ »/µ»ïáÝ» ÑÇÙÝ³ÛÇÝ Ñ»Í³ÝÇ  Ï³éáõóáõÙ B25 ¹³ëÇ µ»ïáÝáí </t>
  </si>
  <si>
    <t>º/µ ³ëïÇ×³Ý³ë³É»ñÇ Ï³éáõóáõÙ   B25 ¹³ëÇ  µ»ïáÝáí</t>
  </si>
  <si>
    <t xml:space="preserve">ö6A240c  ¹³ëÇ ³Ùñ³ÝÇ ³ñÅ»ùÁ </t>
  </si>
  <si>
    <t xml:space="preserve">ö8A500C ¹³ëÇ ³Ùñ³ÝÇ ³ñÅ»ùÁ </t>
  </si>
  <si>
    <t>ÇÝýáñ.</t>
  </si>
  <si>
    <t xml:space="preserve">ö12A500C ¹³ëÇ ³Ùñ³ÝÇ ³ñÅ»ùÁ </t>
  </si>
  <si>
    <t>ØÇ³ÓáõÛÉ »/µ»ïáÝ» Ñ»Í³ÝÝ»ñÇ Ï³éáõóáõÙ B25 ¹³ëÇ µ»ïáÝáí</t>
  </si>
  <si>
    <t xml:space="preserve">ö8A240c  ¹³ëÇ ³Ùñ³ÝÇ ³ñÅ»ùÁ </t>
  </si>
  <si>
    <t xml:space="preserve">ö14A500C ¹³ëÇ ³Ùñ³ÝÇ ³ñÅ»ùÁ </t>
  </si>
  <si>
    <t>´³óí³ÍùÝ»ñÇ ³í»É³óáõÙ</t>
  </si>
  <si>
    <t>Î³½Ù³ï»É ù³ñ» å³ïÁ</t>
  </si>
  <si>
    <t>Ö»Õù»ñÇ Çñ³Ï³Ý³óáõÙ å³ï»ñÇ Ù»ç, µ³óí³ÍùÇ Çñ³Ï³Ý³óÙ³Ý Ñ³Ù³ñ</t>
  </si>
  <si>
    <t>100Ù</t>
  </si>
  <si>
    <t>Ø»ï³Õ³Ï³Ý ï³ññ»ñÇ                  ï»Õ³¹ñáõÙ µ³óí³ÍùÇ Çñ³Ï³Ý³óÙ³Ý Ñ³Ù³ñ</t>
  </si>
  <si>
    <t>ïÝ</t>
  </si>
  <si>
    <t>Ê³ñëË³ÛÇÝ Ñ»ÕáõÛë M12x50</t>
  </si>
  <si>
    <t>²Ýóù»ñÇ ß³Õ³÷áõÙ  ö12ÙÙ  L=500  µ³óí³ÍùÇ Çñ³Ï³Ý³óÙ³Ý Ñ³Ù³ñ</t>
  </si>
  <si>
    <t>Ø»ï³Õ³Ï³Ý ï³ññ»ñÇ »ñÏß»ñï ÛáõÕ³Ý»ñÏáõÙ</t>
  </si>
  <si>
    <t>´³óí³ÍùÝ»ñÇ լցափակում</t>
  </si>
  <si>
    <t>²Ýóù»ñÇ ß³Õ³÷áõÙ  ù³ñ» å³ï»ñáõÙ  ö8ÙÙ  L=150ÙÙ</t>
  </si>
  <si>
    <t>îáõý» Ï³ÝáÝ³íáñ  ß³ñí³ÍùÇ Çñ³Ï³Ý³óáõÙ</t>
  </si>
  <si>
    <t xml:space="preserve">Ø»ï³Õ³Ï³Ý ó³Ýó 5Br-I </t>
  </si>
  <si>
    <t>øÇí³ñ³ÝÇ Çñ³Ï³Ý³óáõÙ</t>
  </si>
  <si>
    <t>6-168    ÇÝýáñ.</t>
  </si>
  <si>
    <t>ØÇ³ÓáõÛÉ »/µ»ïáÝ» ùÇí³ñ³ÝÇ ÙÇ³óÙ³Ý ·áïáõ Ï³áõóáõÙ B 25 ¹³ëÇ µ»ïáÝáí</t>
  </si>
  <si>
    <t xml:space="preserve">ö12A500c ¹³ëÇ ³Ùñ³ÝÇ ³ñÅ»ùÁ </t>
  </si>
  <si>
    <t xml:space="preserve">ö6A240C ¹³ëÇ ³Ùñ³ÝÇ ³ñÅ»ùÁ </t>
  </si>
  <si>
    <t>ò»Ù»Ýï/³í³½³ÛÇÝ ß³Õ³Ë</t>
  </si>
  <si>
    <t xml:space="preserve"> ö14 ³ÝóùÇ ß³Õ³÷áõÙ L=200ÙÙ</t>
  </si>
  <si>
    <t>ä³ï»ñÇ áõÅ»Õ³óáõÙ</t>
  </si>
  <si>
    <t>ø³ñ» å³ï»ñáõÙ ö12 ³ÝóùÇ ß³Õ³÷áõÙ L=300ÙÙ</t>
  </si>
  <si>
    <t>ø³ñ» å³ï»ñáõÙ ö12 ³ÝóùÇ ß³Õ³÷áõÙ L=200ÙÙ</t>
  </si>
  <si>
    <t>ø³ñ» å³ï»ñáõÙ ö12 ³ÝóùÇ ß³Õ³÷áõÙ L=500ÙÙ</t>
  </si>
  <si>
    <t>ø³ñ» å³ï»ñáõÙ ö12 ³ÝóùÇ ß³Õ³÷áõÙ L=600ÙÙ</t>
  </si>
  <si>
    <t>ø³ñ» å³ï»ñáõÙ ö14 ³ÝóùÇ ß³Õ³÷áõÙ L=500ÙÙ</t>
  </si>
  <si>
    <t>Ø»ï³Õ³Ï³Ý Ï³ñÏ³ëÇ å³ïñ³ëïáõÙ å³ïÇ áõÅ»Õ³óÙ³Ý Ñ³Ù³ñ  ò³Ýó-ö5 Br-1</t>
  </si>
  <si>
    <t>ò³Ýó-ö5 Br-1 150x150</t>
  </si>
  <si>
    <t>ä³ï»ñÇ  áõÅ»Õ³óáõÙ` ïáñÏñ»ï µ»ïáÝáí, 50ÙÙ Ñ³ëïáõÃÛ³Ùµ,åáñïÉ³Ý¹ ó»Ù»Ýï M400¹³ëÇ</t>
  </si>
  <si>
    <t xml:space="preserve">ö8A240c ¹³ëÇ ³Ùñ³ÝÇ ³ñÅ»ùÁ </t>
  </si>
  <si>
    <t xml:space="preserve">ö8A500c ¹³ëÇ ³Ùñ³ÝÇ ³ñÅ»ùÁ </t>
  </si>
  <si>
    <t xml:space="preserve">ö10A500c ¹³ëÇ ³Ùñ³ÝÇ ³ñÅ»ùÁ </t>
  </si>
  <si>
    <t>ØÇçÝ³å³ïÇ ß³ñí³Íù Ã»Ã¨³µ»ïáÝ» µÉáÏÝ»ñáí 400x200x100</t>
  </si>
  <si>
    <t>Ø»ï³Õ³Ï³Ý ó³ÝóÇ ö8A500c ¹³ëÇ ³Ùñ³Ý ³Ùñ³Ï³åÙ³Ý Ñ³Ù³ñ</t>
  </si>
  <si>
    <t>Ø³Ýñ³Ñ³ïÇÏ µ»ïáÝ B7,5 ¹³ëÇ</t>
  </si>
  <si>
    <t>ÞÉ³ù</t>
  </si>
  <si>
    <t>ÂÇÃ»Õ -2x200x300, -2x80x300</t>
  </si>
  <si>
    <t>Ø»ï³Õ³Ï³Ý ³ëïÇ×³Ý</t>
  </si>
  <si>
    <t>Ø»ï³Õ³Ï³Ý ³ëïÇ×³ÝÇ ï»Õ³¹ñáõÙª ³é³Ýó ÝÛáõÃÇ ³ñÅ»ùÇ</t>
  </si>
  <si>
    <t>ºñÏï³íñ N16  ³ñÅ»ùÁ</t>
  </si>
  <si>
    <t>²ÝÏÛáõÝ³Ï L50x50x5  ³ñÅ»ùÁ</t>
  </si>
  <si>
    <t>²ÝÏÛáõÝ³Ï L70x70x5  ³ñÅ»ùÁ</t>
  </si>
  <si>
    <r>
      <t xml:space="preserve">ÊáÕáí³Ï </t>
    </r>
    <r>
      <rPr>
        <sz val="12"/>
        <rFont val="Symbol"/>
        <family val="1"/>
        <charset val="2"/>
      </rPr>
      <t></t>
    </r>
    <r>
      <rPr>
        <sz val="12"/>
        <rFont val="Arial Armenian"/>
        <family val="2"/>
      </rPr>
      <t xml:space="preserve"> 40x40x3  ³ñÅ»ùÁ</t>
    </r>
  </si>
  <si>
    <t>²Ïáë³íáñ ÃÇÃ»Õ  5ÙÙ Ñ³ëïáõÃÛ³Ý  ³ñÅ»ùÁ</t>
  </si>
  <si>
    <t>²Ùñ³Ý</t>
  </si>
  <si>
    <t>Ø»ï³Õ³Ï³Ý ³ëïÇ×³ÝÇ   »ñÏß»ñï ÛáõÕ³Ý»ñÏáõÙ Ñ³Ï³Ïáéá½ÇáÝ Ý»ñÏáí</t>
  </si>
  <si>
    <t>Ü³Ë³å³ïñ³ëï³Ï³Ý ß»ñïÇ Ï³éáõóáõÙ  B10 ¹³ëÇ  µ»ïáÝáí</t>
  </si>
  <si>
    <t>ØÇ³ÓáõÛÉ µ»ïáÝ» ÑÇÙù»ñÇ  Ï³áõóáõÙ B20¹³ëÇ µ»ïáÝáí</t>
  </si>
  <si>
    <t>²Ùñ³Ý ö12A500c</t>
  </si>
  <si>
    <t>ÂÇÃ»Õ 14x150x300</t>
  </si>
  <si>
    <t>Ընդամենը 3-ով</t>
  </si>
  <si>
    <t>4․ Սառը ջրամատակարարում</t>
  </si>
  <si>
    <t>Ìáñ³Ï-Ë³éÝÇã ՝ Ù³ÝÏ³Ï³Ý Éí³ó³ñ³ÝÇ Ñ³Ù³ñ, 1 ½áõÛ· ×ÏáõÝ ÷áÕñ³ÏÝ»ñáí</t>
  </si>
  <si>
    <t>Ìáñ³Ï-Ë³éÝÇã ՝Éí³ó³ñ³ÝÇ Ñ³Ù³ñ, 1 ½áõÛ· ×ÏáõÝ ÷áÕñ³ÏÝ»ñáí</t>
  </si>
  <si>
    <t>Ìáñ³Ï-Ë³éÝÇã ՝ËáÑ³Ýáó³ÏáÝùÇ Ñ³Ù³ñ, 1 ½áõÛ· ×ÏáõÝ ÷áÕñ³ÏÝ»ñáí</t>
  </si>
  <si>
    <t>Ìáñ³Ï-Ë³éÝÇã ՝óÝóáõÕáí</t>
  </si>
  <si>
    <t>ÞáõÏ³</t>
  </si>
  <si>
    <t>ÖÏáõÝ ÷áÕñ³Ï ½áõ·³ñ³Ý³ÏáÝùÇ çñ³ÙÇ³óÙ³Ý Ñ³Ù³ñ 3/4ªª</t>
  </si>
  <si>
    <t>´ñáÝ½» ÷³Ï³Ý å³ñáõñ³Ï³íáñ  D 63, PN10</t>
  </si>
  <si>
    <t>´ñáÝ½» ÷³Ï³Ý å³ñáõñ³Ï³íáñ  D32, PN10</t>
  </si>
  <si>
    <t>´ñáÝ½» ÷³Ï³Ý å³ñáõñ³Ï³íáñ  D25, PN10</t>
  </si>
  <si>
    <t>´ñáÝ½» ÷³Ï³Ý å³ñáõñ³Ï³íáñ  D20, PN10</t>
  </si>
  <si>
    <t>äáÉÇåñáåÇÉ»Ý» ËáÕáí³Ï ë³éÁ çñÇ Ñ³Ù³ñ PPR D 63 x 5.8, PN10 ÷áñÓ³ñÏáõÙáí, ³Õï³Ñ³ÝáõÙáí, Éí³óáõÙáí</t>
  </si>
  <si>
    <t>äáÉÇåñáåÇÉ»Ý» ËáÕáí³Ï ë³éÁ çñÇ Ñ³Ù³ñ PPR D50 x4,6, PN10 ÷áñÓ³ñÏáõÙáí, ³Õï³Ñ³ÝáõÙáí, Éí³óáõÙáí</t>
  </si>
  <si>
    <t>äáÉÇåñáåÇÉ»Ý» ËáÕáí³Ï ë³éÁ çñÇ Ñ³Ù³ñ PPR D40 x3,7, PN10 ÷áñÓ³ñÏáõÙáí, ³Õï³Ñ³ÝáõÙáí, Éí³óáõÙáí</t>
  </si>
  <si>
    <t>äáÉÇåñáåÇÉ»Ý» ËáÕáí³Ï ë³éÁ çñÇ Ñ³Ù³ñ PPR D32 x3,0, PN10 ÷áñÓ³ñÏáõÙáí, ³Õï³Ñ³ÝáõÙáí, Éí³óáõÙáí</t>
  </si>
  <si>
    <t>äáÉÇåñáåÇÉ»Ý» ËáÕáí³Ï ë³éÁ çñÇ Ñ³Ù³ñ PPR D25x2,3, PN10 ÷áñÓ³ñÏáõÙáí, ³Õï³Ñ³ÝáõÙáí, Éí³óáõÙáí</t>
  </si>
  <si>
    <t>äáÉÇåñáåÇÉ»Ý» ËáÕáí³Ï ë³éÁ çñÇ Ñ³Ù³ñ PPR D20x1,9, PN10 ÷áñÓ³ñÏáõÙáí, ³Õï³Ñ³ÝáõÙáí, Éí³óáõÙáí</t>
  </si>
  <si>
    <t xml:space="preserve">äáÉÇåñáåÇÉ»Ý³ÛÇÝ ËáÕáí³ÏÝ»ñÇ Ó¨³íáñ Ù³ë»ñÇ ³ñÅ»ùÁ  d=63-20ÙÙ </t>
  </si>
  <si>
    <t>ÊáÕáí³ÏÇ åáÉÇ¿ÃÇÉ»Ý» ç»ñÙ³Ù»Ïáõë³óáõÙ ö50</t>
  </si>
  <si>
    <t>ÊáÕáí³ÏÇ åáÉÇ¿ÃÇÉ»Ý» ç»ñÙ³Ù»Ïáõë³óáõÙ ö40</t>
  </si>
  <si>
    <t>ÊáÕáí³ÏÇ åáÉÇ¿ÃÇÉ»Ý» ç»ñÙ³Ù»Ïáõë³óáõÙ ö25</t>
  </si>
  <si>
    <t>Ð³Ï³Ññ¹»Ñ³ÛÇÝ ³Ýíï³Ý·áõÃÛ³Ý ó³Ýó</t>
  </si>
  <si>
    <t xml:space="preserve">Ð³Ï³Ññ¹»Ñ³ÛÇÝ Íáñ³Ï ö50 </t>
  </si>
  <si>
    <t>Éñ³Ï.</t>
  </si>
  <si>
    <t>ÊáÕáí³ÏÇ åáÉÇ¿ÃÇÉ»Ý» ç»ñÙ³Ù»Ïáõë³óáõÙ ö63</t>
  </si>
  <si>
    <t>Ընդամենը 4-ով</t>
  </si>
  <si>
    <t>5․ Տաք ջրամատակարարում</t>
  </si>
  <si>
    <t>²Ùñ³Ý³íáñí³Í åáÉÇåñáåÇÉ»Ý» ËáÕáí³Ï ï³ù çñÇ Ñ³Ù³ñ PPR D 63 x 10,5, PN10 ÷áñÓ³ñÏáõÙáí, ³Õï³Ñ³ÝáõÙáí, Éí³óáõÙáí</t>
  </si>
  <si>
    <t>äáÉÇåñáåÇÉ»Ý» ËáÕáí³Ï ë³éÁ çñÇ Ñ³Ù³ñ PPR D50 x8,4, PN10 ÷áñÓ³ñÏáõÙáí, ³Õï³Ñ³ÝáõÙáí, Éí³óáõÙáí</t>
  </si>
  <si>
    <t>äáÉÇåñáåÇÉ»Ý» ËáÕáí³Ï ë³éÁ çñÇ Ñ³Ù³ñ PPR D32 x5,4, PN10 ÷áñÓ³ñÏáõÙáí, ³Õï³Ñ³ÝáõÙáí, Éí³óáõÙáí</t>
  </si>
  <si>
    <t>äáÉÇåñáåÇÉ»Ý» ËáÕáí³Ï ë³éÁ çñÇ Ñ³Ù³ñ PPR D25x4,2, PN10 ÷áñÓ³ñÏáõÙáí, ³Õï³Ñ³ÝáõÙáí, Éí³óáõÙáí</t>
  </si>
  <si>
    <t>äáÉÇåñáåÇÉ»Ý» ËáÕáí³Ï ë³éÁ çñÇ Ñ³Ù³ñ PPR D20x3,4, PN10 ÷áñÓ³ñÏáõÙáí, ³Õï³Ñ³ÝáõÙáí, Éí³óáõÙáí</t>
  </si>
  <si>
    <t>äáÉÇåñáåÇÉ»Ý» ËáÕáí³Ï ë³éÁ çñÇ Ñ³Ù³ñ PPR D16x2,7, PN10 ÷áñÓ³ñÏáõÙáí, ³Õï³Ñ³ÝáõÙáí, Éí³óáõÙáí</t>
  </si>
  <si>
    <t>´ñáÝ½» ÷³Ï³Ý å³ñáõñ³Ï³íáñ  D 50, PN10</t>
  </si>
  <si>
    <t>´ñáÝ½» ÷³Ï³Ý å³ñáõñ³Ï³íáñ  D 32, PN10</t>
  </si>
  <si>
    <t>´ñáÝ½» ÷³Ï³Ý å³ñáõñ³Ï³íáñ  D 20, PN10</t>
  </si>
  <si>
    <t>´ñáÝ½» ÷³Ï³Ý å³ñáõñ³Ï³íáñ  D 16, PN10</t>
  </si>
  <si>
    <t xml:space="preserve">äáÉÇåñáåÇÉ»Ý³ÛÇÝ ËáÕáí³ÏÝ»ñÇ PPR Ó¨³íáñ Ù³ë»ñÇ ³ñÅ»ùÁ  d=63ÙÙ </t>
  </si>
  <si>
    <t xml:space="preserve">äáÉÇåñáåÇÉ»Ý³ÛÇÝ ËáÕáí³ÏÝ»ñÇ PPR Ó¨³íáñ Ù³ë»ñÇ ³ñÅ»ùÁ  d=50ÙÙ </t>
  </si>
  <si>
    <t xml:space="preserve">äáÉÇåñáåÇÉ»Ý³ÛÇÝ ËáÕáí³ÏÝ»ñÇ PPR Ó¨³íáñ Ù³ë»ñÇ ³ñÅ»ùÁ  d=32ÙÙ </t>
  </si>
  <si>
    <t xml:space="preserve">äáÉÇåñáåÇÉ»Ý³ÛÇÝ ËáÕáí³ÏÝ»ñÇ PPR Ó¨³íáñ Ù³ë»ñÇ ³ñÅ»ùÁ  d=25ÙÙ </t>
  </si>
  <si>
    <t xml:space="preserve">äáÉÇåñáåÇÉ»Ý³ÛÇÝ ËáÕáí³ÏÝ»ñÇ PPR Ó¨³íáñ Ù³ë»ñÇ ³ñÅ»ùÁ  d=20ÙÙ </t>
  </si>
  <si>
    <t xml:space="preserve">äáÉÇåñáåÇÉ»Ý³ÛÇÝ ËáÕáí³ÏÝ»ñÇ PPR Ó¨³íáñ Ù³ë»ñÇ ³ñÅ»ùÁ  d=16ÙÙ </t>
  </si>
  <si>
    <t>ÊáÕáí³ÏÇ åáÉÇ¿ÃÇÉ»Ý» ç»ñÙ³Ù»Ïáõë³óáõÙ ö20</t>
  </si>
  <si>
    <t>ÊáÕáí³ÏÇ åáÉÇ¿ÃÇÉ»Ý» ç»ñÙ³Ù»Ïáõë³óáõÙ ö16</t>
  </si>
  <si>
    <t>Ընդամենը 5-ով</t>
  </si>
  <si>
    <t>6․ Կոյուղի</t>
  </si>
  <si>
    <t>àã ×ÝßáõÙ³ÛÇÝ ÏáÛáõÕáõ äìø ËáÕáí³ÏÝ»ñ  DN50, ÷áñÓ³ñÏáõÙáí</t>
  </si>
  <si>
    <t>àã ×ÝßáõÙ³ÛÇÝ ÏáÛáõÕáõ äìø ËáÕáí³ÏÝ»ñ  DN100, ÷áñÓ³ñÏáõÙáí</t>
  </si>
  <si>
    <t>àã ×ÝßáõÙ³ÛÇÝ ÏáÛáõÕáõ äìø ËáÕáí³ÏÝ»ñ  DN150, ÷áñÓ³ñÏáõÙáí</t>
  </si>
  <si>
    <t>Ø³ÝÏ³Ï³Ý  Éí³ó³ñ³Ý , ëÇýáÝáí</t>
  </si>
  <si>
    <t>ÏáÙåÉ.</t>
  </si>
  <si>
    <t>Èí³ó³ñ³Ý  ëÇýáÝáí</t>
  </si>
  <si>
    <t>ºñÏï»Õ ËáÑ³Ýáó³ÏáÝù  ëÇýáÝáí</t>
  </si>
  <si>
    <t>¼áõ·³ñ³Ý³ÏáÝù Ù³ÝÏ³Ï³Ý՝ çñ³Ñ»é³óÙ³Ý Í³Éù³íáñ ³ÝÏÛáõÝ³Ïáí</t>
  </si>
  <si>
    <t>¼áõ·³ñ³Ý³ÏáÝù ՝ çñ³Ñ»é³óÙ³Ý Í³Éù³íáñ ³ÝÏÛáõÝ³Ïáí</t>
  </si>
  <si>
    <t>Ð³ï³Ï³¹Çñ Éá·³ñ³Ý³ÏáÝù՝ ëÇýáÝáí</t>
  </si>
  <si>
    <t>Ðáë³Ï ãÅ³Ý·áïíáÕ åáÕå³ïÇó d=50ÙÙ</t>
  </si>
  <si>
    <t>²ÝóáõÙ äìø   DN100/50</t>
  </si>
  <si>
    <t>êïáõ·Çã  äìø   DN100</t>
  </si>
  <si>
    <t>Ø³ùñÇã  äìø d=100ÙÙ</t>
  </si>
  <si>
    <t>²ÝÏÛáõÝ³Ï  90³ëï. äìø  DN50</t>
  </si>
  <si>
    <t>²ÝÏÛáõÝ³Ï  90³ëï. äìø  DN100</t>
  </si>
  <si>
    <t>²ÝÏÛáõÝ³Ï  45³ëï. äìø  DN50</t>
  </si>
  <si>
    <t>²ÝÏÛáõÝ³Ï  45³ëï. äìø  DN100</t>
  </si>
  <si>
    <t>²ÝÏÛáõÝ³Ï  45³ëï. äìø  DN150</t>
  </si>
  <si>
    <t>ºé³µ³ßËÇÏ  90³ëï. äìø DN 100 /50</t>
  </si>
  <si>
    <t>ºé³µ³ßËÇÏ  Ã»ù  45³ëï.  äìø DN 150 /100</t>
  </si>
  <si>
    <t>ºé³µ³ßËÇÏ  Ã»ù  45³ëï.  äìø DN 100 /100</t>
  </si>
  <si>
    <t>Ընդամենը 6-ով</t>
  </si>
  <si>
    <t>7․ Ջեռուցում</t>
  </si>
  <si>
    <t xml:space="preserve">æ»éáõóÙ³Ý Ñ³Ù³Ï³ñ· </t>
  </si>
  <si>
    <t>²ÉÛáõÙÇÝ» ç»éáõóÙ³Ý ë³ñù»ñÇ ï»Õ³¹ñáõÙ 0.12Ïìï  H=0.5Ù,  (815 ë»ÏóÇ³)</t>
  </si>
  <si>
    <t>¾ùÙ</t>
  </si>
  <si>
    <t>ÆÝý. ï»Õ.</t>
  </si>
  <si>
    <t>²ÉÛáõÙÇÝ»  Ù³ñïÏáóÝ»ñÇ ³ñÅ»ùÁ</t>
  </si>
  <si>
    <t>ë»ÏóÇ³</t>
  </si>
  <si>
    <t>äáÉÇåñáåÇÉ»Ý»  ËáÕáí³Ï ³ÉÛáõÙÇÝ» ß»ñïáí,ï³ù çñÇ Ñ³Ù³ñ    ö20 PN20 ÷áñÓ³ñÏáõÙáí</t>
  </si>
  <si>
    <t>äáÉÇåñáåÇÉ»Ý»  ËáÕáí³Ï ³ÉÛáõÙÇÝ» ß»ñïáí,ï³ù çñÇ Ñ³Ù³ñ  ö25 PN20 ÷áñÓ³ñÏáõÙáí</t>
  </si>
  <si>
    <t>äáÉÇåñáåÇÉ»Ý»  ËáÕáí³Ï ³ÉÛáõÙÇÝ» ß»ñïáí, ï³ù çñÇ Ñ³Ù³ñ  ö32 PN20 ÷áñÓ³ñÏáõÙáí</t>
  </si>
  <si>
    <t>äáÉÇåñáåÇÉ»Ý»  ËáÕáí³Ï ³ÉÛáõÙÇÝ» ß»ñïáí, ï³ù çñÇ Ñ³Ù³ñ  ö40 PN20 ÷áñÓ³ñÏáõÙáí</t>
  </si>
  <si>
    <t>äáÉÇåñáåÇÉ»Ý»  ËáÕáí³Ï ³ÉÛáõÙÇÝ» ß»ñïáí, ï³ù çñÇ Ñ³Ù³ñ  ö50 PN20 ÷áñÓ³ñÏáõÙáí</t>
  </si>
  <si>
    <t>äáÉÇåñáåÇÉ»Ý»  ËáÕáí³Ï ³ÉÛáõÙÇÝ» ß»ñïáí, ï³ù çñÇ Ñ³Ù³ñ  ö63PN20 ÷áñÓ³ñÏáõÙáí</t>
  </si>
  <si>
    <t>äáÉÇåñáåÇÉ»Ý»  ËáÕáí³Ï ³ÉÛáõÙÇÝ» ß»ñïáí, ï³ù çñÇ Ñ³Ù³ñ  ö90PN20 ÷áñÓ³ñÏáõÙáí</t>
  </si>
  <si>
    <t>äáÉÇåñáåÇÉ»Ý» ËáÕáí³ÏÝ»ñÇ Ó¨³íáñ Ù³ë»ñ  ö20-ö25</t>
  </si>
  <si>
    <t>äáÉÇåñáåÇÉ»Ý» ËáÕáí³ÏÝ»ñÇ Ó¨³íáñ Ù³ë»ñ  ö32-ö40</t>
  </si>
  <si>
    <t>äáÉÇåñáåÇÉ»Ý» ËáÕáí³ÏÝ»ñÇ Ó¨³íáñ Ù³ë»ñ  ö50-ö75</t>
  </si>
  <si>
    <t>æ»éáõóÇãÝ»ñÇ Ã»ñÙáëï³ïÇÏ ÷³Ï³Ý  ö15ÙÙ</t>
  </si>
  <si>
    <t>æ»éáõóÇãÝ»ñÇ Ý»ñù¨Ç ÷³Ï³Ý ö15ÙÙ</t>
  </si>
  <si>
    <t>æ»éáõóÇãÝ»ñÇ û¹Ç Ñ»é³óÙ³Ý ÷³Ï³Ý  ö15</t>
  </si>
  <si>
    <t>æ»éáõóÙ³Ý ë³ñù»ñÇ ÙÝï³Å³ÛÇÝ ÏáÙåÉ»Ïï</t>
  </si>
  <si>
    <t>¶Ý¹³ÛÇÝ ÷³Ï³Ý  ö40</t>
  </si>
  <si>
    <t>¶Ý¹³ÛÇÝ ÷³Ï³Ý  ö32</t>
  </si>
  <si>
    <t>²Ýóù»ñÇ µ³óáõÙ å³ï»ñáõÙ ¨ ÙÇçÝáñÙÝ»ñáõÙ  150x150</t>
  </si>
  <si>
    <t>²Ýóù»ñÇ ÷³ÏáõÙ  B15 ¹³ëÇ µ»ïáÝáí</t>
  </si>
  <si>
    <r>
      <t xml:space="preserve">Ø»ï³Õ³Ï³Ý ËáÕáí³ÏÇó å³ïÛ³Ý ö80 </t>
    </r>
    <r>
      <rPr>
        <sz val="14"/>
        <rFont val="Georgia"/>
        <family val="1"/>
      </rPr>
      <t>ℓ</t>
    </r>
    <r>
      <rPr>
        <sz val="12"/>
        <rFont val="Arial Armenian"/>
        <family val="2"/>
      </rPr>
      <t>=0.2Ù  (90Ñ³ï)</t>
    </r>
  </si>
  <si>
    <t>ÊáÕáí³ÏÝ»ñÇ ³Ùñ³Ï³åÇãÝ»ñ</t>
  </si>
  <si>
    <t>26-16      ÇÝýáñ.</t>
  </si>
  <si>
    <t>ÊáÕáí³ÏÝ»ñÇ ç»ñÙ³Ù»Ïáõë³óáõÙ   é»ïÇÝ» ·É³Ý³Ó¨ ç»ñÙ³Ù»ÏáõëÇãÝ»ñáí   dÝ»ñù=63ÙÙ</t>
  </si>
  <si>
    <t>ÊáÕáí³ÏÝ»ñÇ ç»ñÙ³Ù»Ïáõë³óáõÙ   é»ïÇÝ» ·É³Ý³Ó¨ ç»ñÙ³Ù»ÏáõëÇãÝ»ñáí   dÝ»ñù=50ÙÙ</t>
  </si>
  <si>
    <t>ÊáÕáí³ÏÝ»ñÇ ç»ñÙ³Ù»Ïáõë³óáõÙ   é»ïÇÝ» ·É³Ý³Ó¨ ç»ñÙ³Ù»ÏáõëÇãÝ»ñáí   dÝ»ñù=32ÙÙ</t>
  </si>
  <si>
    <t>ÊáÕáí³ÏÝ»ñÇ ç»ñÙ³Ù»Ïáõë³óáõÙ   é»ïÇÝ» ·É³Ý³Ó¨ ç»ñÙ³Ù»ÏáõëÇãÝ»ñáí   dÝ»ñù=25ÙÙ</t>
  </si>
  <si>
    <t>Կաթսայատուն</t>
  </si>
  <si>
    <t>ä³ïÇÝ ï»Õ³¹ñíáÕ ç»éáõóÙ³Ý ÏáÝ¹»ë³óÇáÝ Ï³Ãë³ Ñ³Ù³Éñí³Í ³íïáÙ³ï Ï³é³í³ñÙ³Ý Ñ³Ù³Ï³ñ·áí, 65Îìï, ÙáÝï³Å³ÛÇÝ ÏáÙåÉ»Ïïáí</t>
  </si>
  <si>
    <t>ÐÇ¹ñ³íÉÇÏ ëÉ³ù D=300, L=1000</t>
  </si>
  <si>
    <t xml:space="preserve">Բոյլեր   V=500É </t>
  </si>
  <si>
    <r>
      <t>æ»ñÙ³ï³ñÇ  ßñç³Ý³éáõÃÛ³Ý åáÙå H=15,0Ù Q=10,0Ù</t>
    </r>
    <r>
      <rPr>
        <vertAlign val="superscript"/>
        <sz val="12"/>
        <rFont val="Arial Armenian"/>
        <family val="2"/>
      </rPr>
      <t>3</t>
    </r>
    <r>
      <rPr>
        <sz val="12"/>
        <rFont val="Arial Armenian"/>
        <family val="2"/>
      </rPr>
      <t>/Å³Ù, ÙáÝï³Å³ÛÇÝ ÏáÙåÉ»Ïïáí</t>
    </r>
  </si>
  <si>
    <r>
      <t>æ»ñÙ³ï³ñÇ  ßñç³Ý³éáõÃÛ³Ý åáÙå H=5,0Ù Q=6,0Ù</t>
    </r>
    <r>
      <rPr>
        <vertAlign val="superscript"/>
        <sz val="12"/>
        <rFont val="Arial Armenian"/>
        <family val="2"/>
      </rPr>
      <t>3</t>
    </r>
    <r>
      <rPr>
        <sz val="12"/>
        <rFont val="Arial Armenian"/>
        <family val="2"/>
      </rPr>
      <t>/Å³Ù, ÙáÝï³Å³ÛÇÝ ÏáÙåÉ»Ïïáí</t>
    </r>
  </si>
  <si>
    <r>
      <t>æ»ñÙ³ï³ñÇ  ßñç³Ý³éáõÃÛ³Ý åáÙå H=12,0Ù Q=5,0Ù</t>
    </r>
    <r>
      <rPr>
        <vertAlign val="superscript"/>
        <sz val="12"/>
        <rFont val="Arial Armenian"/>
        <family val="2"/>
      </rPr>
      <t>3</t>
    </r>
    <r>
      <rPr>
        <sz val="12"/>
        <rFont val="Arial Armenian"/>
        <family val="2"/>
      </rPr>
      <t>/Å³Ù, ÙáÝï³Å³ÛÇÝ ÏáÙåÉ»Ïïáí</t>
    </r>
  </si>
  <si>
    <r>
      <t>æ»ñÙ³ï³ñÇ  ßñç³Ý³éáõÃÛ³Ý åáÙå H=20,0Ù Q=2,0Ù</t>
    </r>
    <r>
      <rPr>
        <vertAlign val="superscript"/>
        <sz val="12"/>
        <rFont val="Arial Armenian"/>
        <family val="2"/>
      </rPr>
      <t>3</t>
    </r>
    <r>
      <rPr>
        <sz val="12"/>
        <rFont val="Arial Armenian"/>
        <family val="2"/>
      </rPr>
      <t>/Å³Ù, ÙáÝï³Å³ÛÇÝ ÏáÙåÉ»Ïïáí</t>
    </r>
  </si>
  <si>
    <r>
      <t>æ»ñÙ³ï³ñÇ  ßñç³Ý³éáõÃÛ³Ý åáÙå H=8,0Ù Q=3,0Ù</t>
    </r>
    <r>
      <rPr>
        <vertAlign val="superscript"/>
        <sz val="12"/>
        <rFont val="Arial Armenian"/>
        <family val="2"/>
      </rPr>
      <t>3</t>
    </r>
    <r>
      <rPr>
        <sz val="12"/>
        <rFont val="Arial Armenian"/>
        <family val="2"/>
      </rPr>
      <t>/Å³Ù, ÙáÝï³Å³ÛÇÝ ÏáÙåÉ»Ïïáí</t>
    </r>
  </si>
  <si>
    <t xml:space="preserve">ÀÝ¹³ñÓ³ÏÇã µ³ù  V=80É                , ÙáÝï³Å³ÛÇÝ ÏáÙåÉ»Ïïáí       </t>
  </si>
  <si>
    <t>²å³ÑáíÇã ÷³Ï³Ý ö25</t>
  </si>
  <si>
    <t>Ð»ï³¹³ñÓ ÷³Ï³Ý ö25</t>
  </si>
  <si>
    <t>Ð»ï³¹³ñÓ ÷³Ï³Ý ö90</t>
  </si>
  <si>
    <t>¶Ý¹ÇÏ³íáñ ÷³Ï³Ý  ö90</t>
  </si>
  <si>
    <t>¶Ý¹ÇÏ³íáñ ÷³Ï³Ý  ö63</t>
  </si>
  <si>
    <t>¶Ý¹ÇÏ³íáñ ÷³Ï³Ý  ö25</t>
  </si>
  <si>
    <t>²íïáÙ³ï û¹Ç Ñ»é³óÙ³Ý ÷³Ï³Ý  ö20</t>
  </si>
  <si>
    <t>æñÇ ýÇÉïñ  ö25</t>
  </si>
  <si>
    <t>¸³ï³ñÏÙ³Ý ÷³Ï³Ý ö20</t>
  </si>
  <si>
    <t>Ø³ÝáÙ»ïñ »é³ù³ÛÉ ÷³Ï³Ýáí P=0-16ØÃÝ</t>
  </si>
  <si>
    <t>Ընդամենը 7-ով</t>
  </si>
  <si>
    <t>8․ Օդափոխություն</t>
  </si>
  <si>
    <t>ú¹³÷áËáõÃÛ³Ý ³ñï³ÍÙ³Ý  ×³Õ³ß³ñ 150x150</t>
  </si>
  <si>
    <t>ú¹Ç ù³ñßÇã ·ÉË³Ýáó ë³Éûç³ËÇ íñ³ û¹³ÙáõÕáí  L=450 Ù3/ Å³Ù</t>
  </si>
  <si>
    <t>ú¹³ï³ñ óÇÝÏ³å³ï ÃÇÃ»ÕÇó ö200   L=10,0Ù  d=0,5ÙÙ   ³Ùñ³Ï³åáõÙáí</t>
  </si>
  <si>
    <t>¶ÉË³Ýáó  óÇÝÏ³å³ï ÃÇÃ»ÕÇó ö200 ËáÕáí³ÏÇ Ñ³Ù³ñ</t>
  </si>
  <si>
    <t>²éÏ³ û¹³ï³ñ»ñÇ Ù³ùñáõÙ d=150</t>
  </si>
  <si>
    <t>Ընդամենը 8-ով</t>
  </si>
  <si>
    <t>9․ Էլ տեխնիկական մաս</t>
  </si>
  <si>
    <r>
      <t>ÑÊÖÝ-</t>
    </r>
    <r>
      <rPr>
        <sz val="12"/>
        <rFont val="Arial Armenian"/>
        <family val="2"/>
      </rPr>
      <t>84                      1-22</t>
    </r>
  </si>
  <si>
    <r>
      <t xml:space="preserve">²ñÏÕ Ñ³ïÇãáíª 1000x600x280  </t>
    </r>
    <r>
      <rPr>
        <sz val="12"/>
        <rFont val="Baltica"/>
        <family val="2"/>
      </rPr>
      <t xml:space="preserve">ÂÐÓ 30 </t>
    </r>
    <r>
      <rPr>
        <sz val="12"/>
        <rFont val="Arial Armenian"/>
        <family val="2"/>
      </rPr>
      <t>ïÇåÇ</t>
    </r>
  </si>
  <si>
    <t>Øáõïù³ÛÇÝ Ñ³ïÇã 80²</t>
  </si>
  <si>
    <t xml:space="preserve">²íïáÙ³ï ³Ýç³ïÇã ÙÇ³µ¨»é  25² </t>
  </si>
  <si>
    <t xml:space="preserve">²íïáÙ³ï ³Ýç³ïÇã ÙÇ³µ¨»é  16² </t>
  </si>
  <si>
    <t xml:space="preserve">²íïáÙ³ï ³Ýç³ïÇã »é³µ¨»é  50² </t>
  </si>
  <si>
    <t>Èáõë³ïáõ  լյումինեսցենտային  É³Ùåáí 2x36ìï  ЛПО-71</t>
  </si>
  <si>
    <t>Èáõë³ïáõ  ßÇÏ³óÙ³Ý  É³Ùåáí 1x100ìï</t>
  </si>
  <si>
    <t>Èáõë³ïáõ  ßÇÏ³óÙ³Ý  É³Ùåáí å³ïÇ  1x100ìï</t>
  </si>
  <si>
    <t>¾É. í³ñ¹³Ï   220ì, 16²</t>
  </si>
  <si>
    <t>¾É. í³ñ¹³Ï »é³ý³½  32²</t>
  </si>
  <si>
    <t xml:space="preserve">ØÇ³ëï»Õ  ³Ýç³ïÇã  220ì,6²  </t>
  </si>
  <si>
    <t xml:space="preserve">ºñÏëï»Õ  ³Ýç³ïÇã  220ì,6²  </t>
  </si>
  <si>
    <t>ÆÝýáñ</t>
  </si>
  <si>
    <t>îáõ÷ ³Ýç³ïÇãÝ»ñÇ, Ëñáó³Ï³ÛÇÝ í³ñ¹³ÏÝ»ñÇ ï»Õ³¹ñÙ³Ý Ñ³Ù³ñ</t>
  </si>
  <si>
    <t>ÖÛáõÕ³íáñÇã ïáõ÷</t>
  </si>
  <si>
    <r>
      <t>Ñ³Õáñ¹³É³ñ åÕÝÓÛ³   ВВГнг  Ñ³ïí³ÍùÁ  3x1,5ÙÙ</t>
    </r>
    <r>
      <rPr>
        <vertAlign val="superscript"/>
        <sz val="12"/>
        <rFont val="Arial Armenian"/>
        <family val="2"/>
      </rPr>
      <t>2</t>
    </r>
  </si>
  <si>
    <r>
      <t>ÜáõÛÝÁª 3x2,5ÙÙ</t>
    </r>
    <r>
      <rPr>
        <vertAlign val="superscript"/>
        <sz val="12"/>
        <rFont val="Arial Armenian"/>
        <family val="2"/>
      </rPr>
      <t>2</t>
    </r>
  </si>
  <si>
    <r>
      <t>ÜáõÛÝÁª   5x4ÙÙ</t>
    </r>
    <r>
      <rPr>
        <vertAlign val="superscript"/>
        <sz val="12"/>
        <rFont val="Arial Armenian"/>
        <family val="2"/>
      </rPr>
      <t>2</t>
    </r>
  </si>
  <si>
    <t>ÐáÕ³ÝóáõÙ</t>
  </si>
  <si>
    <t>IV Ï³ñ·Ç ·ñáõÝïÇ Ùß³ÏáõÙ  , ÑáÕ³ÝóÙ³Ý ï»Õ³¹ñÙ³Ý Ñ³Ù³ñ (ù³Ý¹áõÙ ¨ »ïÉÇóù)</t>
  </si>
  <si>
    <t>àõÕÕ³Ñ³Û³ó ¿É»Ïïñá¹Ç Ë÷áõÙ ÑáÕÇ Ù»çª åáÕå³ï» ³ÝÏÛáõÝ³Ï 50x50x5, L=2,0Ù</t>
  </si>
  <si>
    <t>ÐáñÇ½áÝ³Ï³Ý ÑáÕ³ÝóÇãÇ ÷éáõÙ ÑáÕáõÙ ¨ »é³ÏóáõÙ ß»ñï³íáñ åáÕå³ï 25x4ÙÙ</t>
  </si>
  <si>
    <t>ÐáñÇ½áÝ³Ï³Ý ÑáÕ³ÝóÇãÇ ÷éáõÙ ÑáÕáõÙ ¨ »é³ÏóáõÙ ß»ñï³íáñ åáÕå³ï 40x4ÙÙ</t>
  </si>
  <si>
    <r>
      <t>Ø³ÉáõË  СИП 4х16ÙÙ</t>
    </r>
    <r>
      <rPr>
        <vertAlign val="superscript"/>
        <sz val="12"/>
        <rFont val="Arial Armenian"/>
        <family val="2"/>
      </rPr>
      <t>2</t>
    </r>
  </si>
  <si>
    <t>Ընդամենը 9-ով</t>
  </si>
  <si>
    <t>10․ Հրդեհային ազդանշում</t>
  </si>
  <si>
    <t>ÀÝ¹áõÝáÕ ÑëÏáÕ ë³ñù 20 ×³é³·³ÛÃÇ Ñ³Ù³ñ</t>
  </si>
  <si>
    <t>êÝÙ³Ý ³ÕµÛáõñ  12ì</t>
  </si>
  <si>
    <t>ìÃ³ñ³ÛÇÝ Ù³ñïÏáó  12ì</t>
  </si>
  <si>
    <t>²½¹³ñ³ñÇã ÍË³ÛÇÝ</t>
  </si>
  <si>
    <t>ê»ÕÙ³Ïª  §Ññ¹»Ñ¦</t>
  </si>
  <si>
    <t>òáõó³Ý³Ï՛՛ºÉù՛՛</t>
  </si>
  <si>
    <t xml:space="preserve">Ð³Õáñ¹³É³ñ КПСВЭВ 2 х0,5ÙÙ2 </t>
  </si>
  <si>
    <t xml:space="preserve">Ð³Õáñ¹³É³ñ КПСВЭВ 2 х1,5ÙÙ2 </t>
  </si>
  <si>
    <t>Ընդամենը 10-ով</t>
  </si>
  <si>
    <t>11․ Արտաքին ջրամատակարարում</t>
  </si>
  <si>
    <t xml:space="preserve">Êñ³ÙáõÕáõ Ùß³ÏáõÙ  IV  Ï³ñ·Ç ·ñáõÝïÝ»ñáõÙ ¿ùëÏ³í³ïáñáí, ÏáÕ³ÉÇóùáí </t>
  </si>
  <si>
    <t xml:space="preserve">Êñ³ÙáõÕáõ Ùß³ÏáõÙ  V  Ï³ñ·Ç ·ñáõÝïÝ»ñáõÙ ¿ùëÏ³í³ïáñáí, ÏáÕ³ÉÇóùáí </t>
  </si>
  <si>
    <t>²í³½Ç  Ý³Ë³å³ïñ³ëï³Ï³Ý ß»ñïÇ Çñ³Ï³Ý³óáõÙ h=10ëÙ Ñ³ëïáõÃÛ³Ùµ ËáÕáí³ÏÇ ï³Ï</t>
  </si>
  <si>
    <t>²í³½Ç  Ý³Ë³å³ïñ³ëï³Ï³Ý ß»ñïÇ Çñ³Ï³Ý³óáõÙ h=30ëÙ Ñ³ëïáõÃÛ³Ùµ ËáÕáí³ÏÇ íñ³</t>
  </si>
  <si>
    <t>äáÉÇ¿ÃÇÉ»Ý» ËáÕáí³ÏÝ»ñÇ ï»Õ³¹ñáõÙ ö25, ÷áñÓ³ñÏáõÙáí</t>
  </si>
  <si>
    <t>Îó³Ù³ë  ö25x15</t>
  </si>
  <si>
    <t>ö³Ï³Ý ö20</t>
  </si>
  <si>
    <t>Îó³Ù³ë  ö20x25</t>
  </si>
  <si>
    <t>ØÇ³óáõÙ ·áñÍáÕ çñ³·ÍÇó ö25x50</t>
  </si>
  <si>
    <t>ï»Õ</t>
  </si>
  <si>
    <t>æñ³ã³÷³Ï³Ý Ñáñ Ñ³í³ùáíÇ »/µ»ïáÝ»  ÏÉáñ ¿É»Ù»ÝïÝ»ñÇó   D=1,0Ù</t>
  </si>
  <si>
    <t>Âáõç» Ùïáó, ï»Õ³¹ñáõÙáí</t>
  </si>
  <si>
    <t>7-334
ßáõÏ³</t>
  </si>
  <si>
    <t>º/µ ¹Çï³Ñáñ»ñÇ Ý»ñ¹Çñ ¹»ï³ÉÝ»ñ ë»ÛëÙ³Ï³ÛáõÝáõÃÛáõÝÝ ³å³Ñáí»Éáõ Ñ³Ù³ñ,ï»Õ³¹ñáõÙáí</t>
  </si>
  <si>
    <t>Ø»ï³Õ³Ï³Ý ³ëïÇ×³Ý, ï»Õ³¹ñáõÙáí</t>
  </si>
  <si>
    <t>æñÇ ýÇÉïñ  DN15</t>
  </si>
  <si>
    <t>æñ³ã³÷  DN15</t>
  </si>
  <si>
    <t>ºï ÉÇóù ³í³½³ÏáåÇ×áí</t>
  </si>
  <si>
    <t>Ë×³ÛÇÝ ÑÇÙÝ³ß»ñï ïá÷³ÝáõÙáí` Ñ=20ëÙ</t>
  </si>
  <si>
    <t xml:space="preserve">Ø³Ýñ³Ñ³ïÇÏ  ³ëý³Éïµ»ïáÝ» Í³ÍÏÇ Çñ³Ï³Ý³óáõÙ 5ëÙ ß»ñïáí </t>
  </si>
  <si>
    <t>22-365 ÏÇñ³é k=0.4 äéáÙ ëÇÝÃ»½ êäÀ ¶Ý³ÛÇÝ ³é³ç³ñÏ</t>
  </si>
  <si>
    <t>äáÉÇÙ»ñ³³í³½³ÛÇÝ ÑáõÙùáí å³ïñ³ëïí³Í çñ³ã³÷³Ï³Ý Ñáñ</t>
  </si>
  <si>
    <t xml:space="preserve">Ê×Ç  Ý³Ë³å³ïñ³ëï³Ï³Ý ß»ñïÇ Çñ³Ï³Ý³óáõÙ </t>
  </si>
  <si>
    <t>Ì³ÍÏÇ ë³É</t>
  </si>
  <si>
    <t>Ընդամենը 11-ով</t>
  </si>
  <si>
    <t>12․ Արտաքին ջրահեռացում</t>
  </si>
  <si>
    <t>²í³½Ç  Ý³Ë³å³ïñ³ëï³Ï³Ý ß»ñïÇ Çñ³Ï³Ý³óáõÙ h=50ëÙ Ñ³ëïáõÃÛ³Ùµ ËáÕáí³ÏÇ íñ³</t>
  </si>
  <si>
    <t>äáÉ¿ÃÇÉ»Ý³ÛÇÝ Í³Éù³íáñ ÏáÛáõÕáõ ËáÕáí³Ï de200, ÷áñÓ³ñÏáõÙáí</t>
  </si>
  <si>
    <t>23-109
ÇÝýáñ.</t>
  </si>
  <si>
    <t>ÎáÛáõÕáõ »/µ ÏÉáñ Ñáñ Ñ³í³ùáíÇ ¿É»Ù»ÝïÝ»ñáí  ö 1000  7 Ñ³ï</t>
  </si>
  <si>
    <r>
      <t xml:space="preserve">Âáõç» Ùïáó </t>
    </r>
    <r>
      <rPr>
        <sz val="12"/>
        <rFont val="Arial LatRus"/>
        <family val="2"/>
      </rPr>
      <t xml:space="preserve">T </t>
    </r>
    <r>
      <rPr>
        <sz val="12"/>
        <rFont val="Arial Armenian"/>
        <family val="2"/>
      </rPr>
      <t xml:space="preserve"> ïÇåÇ  »/µ ë³Éáí</t>
    </r>
  </si>
  <si>
    <t>ØÇ³óáõÙ  ö200</t>
  </si>
  <si>
    <t>ՏՈՊԱՍ Ù³ùñÙ³Ý Ï³Û³Ý</t>
  </si>
  <si>
    <t>Ընդամենը 12-ով</t>
  </si>
  <si>
    <t>13․ Բարեկարգում</t>
  </si>
  <si>
    <t>ê³Éí³Íù</t>
  </si>
  <si>
    <t xml:space="preserve">î³ñ³ÍùÇ Ñ³ñÃ»óáõÙ </t>
  </si>
  <si>
    <t>Ê×Ç Ý³Ë³å³ïñ³ëï³Ï³Ý ß»ñïÇ Çñ³Ï³Ý³óáõÙ  h=10ëÙ  40-70ÙÙ ýñ³ÏóÇ³ÛÇ</t>
  </si>
  <si>
    <t xml:space="preserve">´»ïáÝ» ß»ñïÇ Çñ³Ï³Ý³óáõÙ  B15 ¹³ëÇ µ»ïáÝáí H=100ÙÙ (267Ù2)           </t>
  </si>
  <si>
    <t>Ø³Ï»ñ¨áõÛÃÇ çñ³Ù»Ïáõë³óáõÙ Ù»Ï ß»ñï  µÇïáõÙ» ùëáõÏáí</t>
  </si>
  <si>
    <r>
      <t>Ù</t>
    </r>
    <r>
      <rPr>
        <vertAlign val="superscript"/>
        <sz val="12"/>
        <rFont val="Arial LatArm"/>
        <family val="2"/>
      </rPr>
      <t>2</t>
    </r>
  </si>
  <si>
    <t>&lt;&lt;´ñ»Ïã³&gt;&gt;  ïÇåÇ Í³ÍÏáõÛÃÇ Çñ³Ï³Ý³óáõÙ  5 ëÙ Ñ³ëïáõÃÛ³Ý µ³½³Éï» ³ÝÏ³ÝáÝ ë³ÉÇÏÝ»ñáí</t>
  </si>
  <si>
    <t xml:space="preserve">´³½³Éï» »½ñ³ù³ñ»ñÇ ï»Õ³¹ñáõÙ  150x300 ÙÙ ã³÷»ñÇ  µ»ïáÝ» ÑÇÙùÇ íñ³  3,44Ù3 (B15 ¹³ëÇ)  </t>
  </si>
  <si>
    <t>Î³Ý³ã³å³ïáõÙ</t>
  </si>
  <si>
    <t>´áõë³ÑáÕÇ ÷éáõÙ 200ÙÙ Ñ³ëïáõÃÛ³Ùµ, Ñ³ñÃ»óáõÙ,ë»ñ»ñÇ ó³ÝáõÙ,çñáõÙ ÙÇÝã¨ ß³Ñ³·áñÍÙ³Ý Ñ³ÝÓÝáõÙ</t>
  </si>
  <si>
    <r>
      <t>Ï³åáõÛï ³í³½Ç ß»ñï , 15 ëÙ Ñ³ëïáõÃÛ³Ý 920,0Ù</t>
    </r>
    <r>
      <rPr>
        <vertAlign val="superscript"/>
        <sz val="12"/>
        <rFont val="Arial Armenian"/>
        <family val="2"/>
      </rPr>
      <t>2</t>
    </r>
  </si>
  <si>
    <t>²ëý³Éï³å³ïáõÙ</t>
  </si>
  <si>
    <r>
      <t xml:space="preserve">²í³½³Ïáå×³ÛÇÝ Ý³Ë³ß»ñï  </t>
    </r>
    <r>
      <rPr>
        <sz val="12"/>
        <rFont val="Arial Unicode"/>
        <family val="2"/>
        <charset val="204"/>
      </rPr>
      <t>δ</t>
    </r>
    <r>
      <rPr>
        <sz val="9.6"/>
        <rFont val="Arial Armenian"/>
        <family val="2"/>
      </rPr>
      <t>=</t>
    </r>
    <r>
      <rPr>
        <sz val="12"/>
        <rFont val="Arial Armenian"/>
        <family val="2"/>
      </rPr>
      <t>100ÙÙ  1020Ù2</t>
    </r>
  </si>
  <si>
    <t xml:space="preserve">Ê×³ÛÇÝ ÑÇÙùÇ Çñ³Ï³Ý³óáõÙ ³ëý/µ»ïáÝÇ ï³Ï, Ëï³óáõÙáí h=16ëÙ  </t>
  </si>
  <si>
    <r>
      <t>Ê×³ÛÇÝ ÑÇÙùÇ Ñ³·»óáõÙ µÇïáõÙáí 4ëÙ ËáñáõÃÛ³Ùµ,µÇïáõÙÇ Í³ËëÁ`  4,12 Ï·/Ù</t>
    </r>
    <r>
      <rPr>
        <vertAlign val="superscript"/>
        <sz val="12"/>
        <rFont val="Arial Armenian"/>
        <family val="2"/>
      </rPr>
      <t>2</t>
    </r>
  </si>
  <si>
    <t xml:space="preserve">Êáßáñ³Ñ³ïÇÏ ï³ù ³ëý./µ»ïáÝ h=6ëÙ </t>
  </si>
  <si>
    <t xml:space="preserve">Ø³Ýñ³Ñ³ïÇÏ ï³ù ³ëý./µ»ïáÝ  h=4ëÙ </t>
  </si>
  <si>
    <t xml:space="preserve">Ðáí³ñ-½ñáõó³ñ³ÝÇ  (2,6x3,8)  Ï³éáõóÙ³Ý   ³ßË³ï³ÝùÝ»ñ   4Ñ³ï                  </t>
  </si>
  <si>
    <t>9-51 ÆÝýáñ</t>
  </si>
  <si>
    <t>Ø»ï³Õ³Ï³Ý Ï³Ý·Ý³ÏÝ»ñÇ ï»Õ³¹ñáõÙ ¨ ÙáÝï³ÅáõÙ</t>
  </si>
  <si>
    <t>òÇÝÏ³å³ï Ñ³ñÃ  ÃÇÃ»Õ  
δ= 0,55ÙÙ   (ï³ÝÇùÇ »ñ³Ý·Ç)</t>
  </si>
  <si>
    <t>6-20 ÇÝýáñ.</t>
  </si>
  <si>
    <t>Ä³å³í»Ý³ÛÇÝ ÑÇÙù»ñÇ Ï³éáõóáõÙ B15 ¹³ëÇ µ»ïáÝáí</t>
  </si>
  <si>
    <t>Ê×Ç ïá÷³ÝáõÙ ÑÇÙù»ñÇ ï³Ï 70 ÙÙ</t>
  </si>
  <si>
    <t>äáÕå. ³ÝÏÛáõÝ³Ï 75x75x6</t>
  </si>
  <si>
    <t>Ø»ï³Õ³Ï³Ý ×³Õ³ß³ñÇ ï»Õ³¹ñáõÙ ¨ ÙáÝï³ÅáõÙ</t>
  </si>
  <si>
    <t xml:space="preserve"> III Ï³ñ·Ç ·ñáõÝïÇ Ùß³ÏáõÙ</t>
  </si>
  <si>
    <t>¶ñáõÝïÇ Ñ³Ï³¹³ñÓ ÉÇóù Ó»éùáí ,ïá÷³ÝáõÙáí</t>
  </si>
  <si>
    <t xml:space="preserve">²í»É³ó³Í ·ñáõÝïÇ µ³ñÓáõÙ </t>
  </si>
  <si>
    <t>î»Õ³÷áËáõÙ 6ÏÙ Ñ»é.íñ³</t>
  </si>
  <si>
    <t>Üëï³ñ³Ý -12Ñ³ï</t>
  </si>
  <si>
    <t>Üëï³ñ³ÝÇ Ù»ï³Õ³Ï³Ý ï³ññ»ñÇ å³ïñ³ëïáõÙ ¨ ï»Õ³¹ñáõÙ</t>
  </si>
  <si>
    <t>11-184
ÁÝ¹.</t>
  </si>
  <si>
    <r>
      <t>êñμ³ï³ß É³ù. ï³Ëï³Ï 150x50 1800</t>
    </r>
    <r>
      <rPr>
        <b/>
        <sz val="12"/>
        <rFont val="Arial Armenian"/>
        <family val="2"/>
      </rPr>
      <t>ÙÙ</t>
    </r>
  </si>
  <si>
    <t>Üëï³ñ³ÝÇ ÷³ÛïÛ³ ï³ññ»ñÇ É³ù³å³ïáõÙ  2 ³Ý·³Ù</t>
  </si>
  <si>
    <t>Üëï³ñ³ÝÇ ³Ùñ³óÙ³Ý Ñ³Ù³ñ µ»ïáÝ B15¹³ëÇ</t>
  </si>
  <si>
    <t>Ø»ï. ó³ÝÏ³å³ï</t>
  </si>
  <si>
    <t>9-121
ÆÝýáñ</t>
  </si>
  <si>
    <t>Ø»ï³Õ³Ï³Ý ó³ÝÏ³å³ïÇ Ï³éáõóáõÙ</t>
  </si>
  <si>
    <r>
      <t xml:space="preserve">ÊáÕáí³Ï </t>
    </r>
    <r>
      <rPr>
        <sz val="12"/>
        <rFont val="Symbol"/>
        <family val="1"/>
        <charset val="2"/>
      </rPr>
      <t></t>
    </r>
    <r>
      <rPr>
        <sz val="12"/>
        <rFont val="Arial Armenian"/>
        <family val="2"/>
      </rPr>
      <t xml:space="preserve"> 80x80x2  ³ñÅ»ùÁ</t>
    </r>
  </si>
  <si>
    <r>
      <t xml:space="preserve">ÊáÕáí³Ï </t>
    </r>
    <r>
      <rPr>
        <sz val="12"/>
        <rFont val="Symbol"/>
        <family val="1"/>
        <charset val="2"/>
      </rPr>
      <t></t>
    </r>
    <r>
      <rPr>
        <sz val="12"/>
        <rFont val="Arial Armenian"/>
        <family val="2"/>
      </rPr>
      <t xml:space="preserve"> 60x40x2  ³ñÅ»ùÁ</t>
    </r>
  </si>
  <si>
    <r>
      <t xml:space="preserve">²ÝÏÛáõÝ³Ï  </t>
    </r>
    <r>
      <rPr>
        <sz val="12"/>
        <rFont val="Symbol"/>
        <family val="1"/>
        <charset val="2"/>
      </rPr>
      <t>45</t>
    </r>
    <r>
      <rPr>
        <sz val="12"/>
        <rFont val="Arial Armenian"/>
        <family val="2"/>
      </rPr>
      <t>x45x4  ³ñÅ»ùÁ</t>
    </r>
  </si>
  <si>
    <t>Ø»ï³ÕÛ³ ÃÇÃ»Õ 120x120x4 ³ñÅ»ùÁ</t>
  </si>
  <si>
    <t>Ø»ï³Õ³Ï³Ý  ó³ÝÏ³å³ïÇ »ñÏß»ñï ÛáõÕ³Ý»ñÏáõÙ Ñ³Ï³Ïáéá½ÇáÝ Ý»ñÏáí</t>
  </si>
  <si>
    <t>¸³ñå³ë</t>
  </si>
  <si>
    <t xml:space="preserve">Ø»ï³Õ³Ï³Ý ¹³ñå³ë ù³é³ÏáõëÇ ËáÕáí³ÏÝ»ñÇó </t>
  </si>
  <si>
    <t>ø³é³ÏáõëÇ ÓáÕ  10x10</t>
  </si>
  <si>
    <t>Ø»ï³ÕÛ³ ÃÇÃ»Õ d=2,5ÙÙ ³ñÅ»ùÁ</t>
  </si>
  <si>
    <t xml:space="preserve">ÌËÝÇ </t>
  </si>
  <si>
    <t xml:space="preserve">´éÝ³Ï </t>
  </si>
  <si>
    <t>ö³Ï³Ý</t>
  </si>
  <si>
    <t>Ø»ï³Õ³Ï³Ý ¹³ñå³ëÇ »ñÏß»ñï ÛáõÕ³Ý»ñÏáõÙ Ñ³Ï³Ïáéá½ÇáÝ Ý»ñÏáí</t>
  </si>
  <si>
    <t>¸éÝ³Ï</t>
  </si>
  <si>
    <t>Ø»ï³Õ³Ï³Ý ¹éÝ³ÏÇ »ñÏß»ñï ÛáõÕ³Ý»ñÏáõÙ Ñ³Ï³Ïáéá½ÇáÝ Ý»ñÏáí</t>
  </si>
  <si>
    <t>ÐáÕ³ÛÇÝ ³ßË³ï³ÝùÝ»ñ,ÑÇÙù»ñ</t>
  </si>
  <si>
    <t>Ê×Ç ß»ñï</t>
  </si>
  <si>
    <t xml:space="preserve">´»ïáÝ» ÑÇÙù»ñÇ Ï³éáõóáõÙ   B15 ¹³ëÇ </t>
  </si>
  <si>
    <t>Ընդամենը 13-ով</t>
  </si>
  <si>
    <t>Ընդամենը 1-13-ով</t>
  </si>
  <si>
    <t>ԱԱՀ 20%</t>
  </si>
  <si>
    <t>Ընդհանուր</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</si>
</sst>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_-* #,##0.00_р_._-;\-* #,##0.00_р_._-;_-* &quot;-&quot;??_р_._-;_-@_-"/>
    <numFmt numFmtId="166" formatCode="0.0"/>
    <numFmt numFmtId="167" formatCode="0.000"/>
    <numFmt numFmtId="168" formatCode="_-* #,##0\ _€_-;\-* #,##0\ _€_-;_-* &quot;-&quot;\ _€_-;_-@_-"/>
    <numFmt numFmtId="169" formatCode="_-* #,##0.00[$€]_-;\-* #,##0.00[$€]_-;_-* &quot;-&quot;??[$€]_-;_-@_-"/>
  </numFmts>
  <fonts count="44">
    <font>
      <sz val="10"/>
      <name val="Arial"/>
    </font>
    <font>
      <sz val="10"/>
      <name val="Arial Armenian"/>
      <family val="2"/>
    </font>
    <font>
      <sz val="12"/>
      <name val="Arial Armenian"/>
      <family val="2"/>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sz val="11"/>
      <color indexed="8"/>
      <name val="Calibri"/>
      <family val="2"/>
      <charset val="204"/>
    </font>
    <font>
      <sz val="12"/>
      <name val="Arial Armenian"/>
      <family val="2"/>
      <charset val="204"/>
    </font>
    <font>
      <sz val="9"/>
      <name val="Arial Armenian"/>
      <family val="2"/>
    </font>
    <font>
      <sz val="10"/>
      <name val="Arial Cyr"/>
      <family val="2"/>
    </font>
    <font>
      <sz val="10"/>
      <name val="Helv"/>
      <family val="2"/>
    </font>
    <font>
      <sz val="9"/>
      <color indexed="81"/>
      <name val="Tahoma"/>
      <family val="2"/>
      <charset val="204"/>
    </font>
    <font>
      <b/>
      <sz val="9"/>
      <color indexed="81"/>
      <name val="Tahoma"/>
      <family val="2"/>
      <charset val="204"/>
    </font>
    <font>
      <b/>
      <sz val="10"/>
      <name val="Arial Armenian"/>
      <family val="2"/>
      <charset val="204"/>
    </font>
    <font>
      <b/>
      <sz val="11"/>
      <name val="Arial Armenian"/>
      <family val="2"/>
      <charset val="204"/>
    </font>
    <font>
      <b/>
      <sz val="12"/>
      <name val="Arial Armenian"/>
      <family val="2"/>
      <charset val="204"/>
    </font>
    <font>
      <b/>
      <sz val="16"/>
      <name val="Arial Armenian"/>
      <family val="2"/>
      <charset val="204"/>
    </font>
    <font>
      <sz val="10"/>
      <name val="Arial Armenian"/>
      <family val="2"/>
      <charset val="204"/>
    </font>
    <font>
      <b/>
      <sz val="13"/>
      <name val="Arial Armenian"/>
      <family val="2"/>
      <charset val="204"/>
    </font>
    <font>
      <sz val="8"/>
      <name val="Arial Armenian"/>
      <family val="2"/>
      <charset val="204"/>
    </font>
    <font>
      <b/>
      <sz val="14"/>
      <name val="Arial Armenian"/>
      <family val="2"/>
      <charset val="204"/>
    </font>
    <font>
      <sz val="11"/>
      <name val="Arial Armenian"/>
      <family val="2"/>
      <charset val="204"/>
    </font>
    <font>
      <b/>
      <i/>
      <sz val="12"/>
      <name val="Arial Armenian"/>
      <family val="2"/>
      <charset val="204"/>
    </font>
    <font>
      <sz val="12"/>
      <name val="Baltica"/>
      <family val="2"/>
      <charset val="204"/>
    </font>
    <font>
      <sz val="12"/>
      <name val="Arial LatArm"/>
      <family val="2"/>
      <charset val="204"/>
    </font>
    <font>
      <sz val="11"/>
      <color theme="1"/>
      <name val="Calibri"/>
      <family val="2"/>
      <charset val="204"/>
      <scheme val="minor"/>
    </font>
    <font>
      <sz val="11"/>
      <color theme="1"/>
      <name val="Calibri"/>
      <family val="2"/>
      <scheme val="minor"/>
    </font>
    <font>
      <sz val="11"/>
      <color rgb="FF9C0006"/>
      <name val="Calibri"/>
      <family val="2"/>
      <scheme val="minor"/>
    </font>
    <font>
      <i/>
      <sz val="10"/>
      <name val="Arial"/>
    </font>
    <font>
      <vertAlign val="superscript"/>
      <sz val="12"/>
      <name val="Arial Armenian"/>
      <family val="2"/>
    </font>
    <font>
      <sz val="12"/>
      <name val="Georgia"/>
      <family val="1"/>
      <charset val="204"/>
    </font>
    <font>
      <sz val="9.9499999999999993"/>
      <name val="Arial Armenian"/>
      <family val="2"/>
    </font>
    <font>
      <vertAlign val="superscript"/>
      <sz val="11"/>
      <name val="Arial Armenian"/>
      <family val="2"/>
    </font>
    <font>
      <sz val="12"/>
      <name val="Arial LatRus"/>
      <family val="2"/>
    </font>
    <font>
      <sz val="12"/>
      <name val="Symbol"/>
      <family val="1"/>
      <charset val="2"/>
    </font>
    <font>
      <sz val="12"/>
      <name val="Arial Unicode"/>
      <family val="2"/>
      <charset val="204"/>
    </font>
    <font>
      <sz val="14"/>
      <name val="Georgia"/>
      <family val="1"/>
    </font>
    <font>
      <sz val="12"/>
      <name val="Baltica"/>
      <family val="2"/>
    </font>
    <font>
      <vertAlign val="superscript"/>
      <sz val="12"/>
      <name val="Arial LatArm"/>
      <family val="2"/>
    </font>
    <font>
      <sz val="9.6"/>
      <name val="Arial Armenian"/>
      <family val="2"/>
    </font>
    <font>
      <b/>
      <sz val="12"/>
      <name val="Arial Armenian"/>
      <family val="2"/>
    </font>
  </fonts>
  <fills count="3">
    <fill>
      <patternFill patternType="none"/>
    </fill>
    <fill>
      <patternFill patternType="gray125"/>
    </fill>
    <fill>
      <patternFill patternType="solid">
        <fgColor rgb="FFFFC7CE"/>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4">
    <xf numFmtId="0" fontId="0" fillId="0" borderId="0"/>
    <xf numFmtId="168" fontId="3" fillId="0" borderId="0" applyFont="0" applyFill="0" applyBorder="0" applyAlignment="0" applyProtection="0"/>
    <xf numFmtId="165" fontId="3" fillId="0" borderId="0" applyFont="0" applyFill="0" applyBorder="0" applyAlignment="0" applyProtection="0"/>
    <xf numFmtId="165" fontId="8"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8"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2" fontId="11" fillId="0" borderId="1" applyFill="0" applyBorder="0" applyAlignment="0">
      <alignment horizontal="right" vertical="center"/>
    </xf>
    <xf numFmtId="169" fontId="8" fillId="0" borderId="0" applyFont="0" applyFill="0" applyBorder="0" applyAlignment="0" applyProtection="0"/>
    <xf numFmtId="0" fontId="3" fillId="0" borderId="0"/>
    <xf numFmtId="0" fontId="3" fillId="0" borderId="0"/>
    <xf numFmtId="0" fontId="28" fillId="0" borderId="0"/>
    <xf numFmtId="0" fontId="3" fillId="0" borderId="0"/>
    <xf numFmtId="0" fontId="28" fillId="0" borderId="0"/>
    <xf numFmtId="0" fontId="3" fillId="0" borderId="0"/>
    <xf numFmtId="0" fontId="3"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29" fillId="0" borderId="0"/>
    <xf numFmtId="0" fontId="9" fillId="0" borderId="0"/>
    <xf numFmtId="0" fontId="28"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 fillId="0" borderId="0"/>
    <xf numFmtId="0" fontId="3" fillId="0" borderId="0"/>
    <xf numFmtId="0" fontId="8"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8" fillId="0" borderId="0"/>
    <xf numFmtId="0" fontId="6"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9"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8" fillId="0" borderId="0"/>
    <xf numFmtId="0" fontId="8" fillId="0" borderId="0"/>
    <xf numFmtId="0" fontId="3" fillId="0" borderId="0"/>
    <xf numFmtId="0" fontId="8" fillId="0" borderId="0"/>
    <xf numFmtId="0" fontId="28" fillId="0" borderId="0"/>
    <xf numFmtId="0" fontId="3" fillId="0" borderId="0"/>
    <xf numFmtId="0" fontId="8" fillId="0" borderId="0"/>
    <xf numFmtId="0" fontId="3" fillId="0" borderId="0"/>
    <xf numFmtId="0" fontId="3" fillId="0" borderId="0"/>
    <xf numFmtId="0" fontId="30" fillId="2" borderId="0" applyNumberFormat="0" applyBorder="0" applyAlignment="0" applyProtection="0"/>
    <xf numFmtId="0" fontId="13" fillId="0" borderId="0"/>
    <xf numFmtId="164" fontId="8"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cellStyleXfs>
  <cellXfs count="511">
    <xf numFmtId="0" fontId="0" fillId="0" borderId="0" xfId="0"/>
    <xf numFmtId="0" fontId="10" fillId="0" borderId="0" xfId="59" applyFont="1" applyFill="1"/>
    <xf numFmtId="0" fontId="20" fillId="0" borderId="0" xfId="112" applyFont="1" applyFill="1" applyAlignment="1">
      <alignment horizontal="center" vertical="center"/>
    </xf>
    <xf numFmtId="0" fontId="20" fillId="0" borderId="0" xfId="0" applyFont="1" applyFill="1"/>
    <xf numFmtId="0" fontId="20" fillId="0" borderId="0" xfId="112" applyFont="1" applyFill="1" applyAlignment="1">
      <alignment horizontal="left" vertical="center"/>
    </xf>
    <xf numFmtId="0" fontId="21" fillId="0" borderId="1" xfId="112" applyFont="1" applyFill="1" applyBorder="1" applyAlignment="1">
      <alignment vertical="center" textRotation="90"/>
    </xf>
    <xf numFmtId="0" fontId="21" fillId="0" borderId="1" xfId="112" applyFont="1" applyFill="1" applyBorder="1" applyAlignment="1">
      <alignment vertical="center" wrapText="1"/>
    </xf>
    <xf numFmtId="0" fontId="21" fillId="0" borderId="1" xfId="112" applyFont="1" applyFill="1" applyBorder="1" applyAlignment="1">
      <alignment vertical="center" textRotation="90" wrapText="1"/>
    </xf>
    <xf numFmtId="0" fontId="21" fillId="0" borderId="0" xfId="112" applyFont="1" applyFill="1" applyAlignment="1">
      <alignment horizontal="center" vertical="center"/>
    </xf>
    <xf numFmtId="0" fontId="18" fillId="0" borderId="1" xfId="112" applyFont="1" applyFill="1" applyBorder="1" applyAlignment="1">
      <alignment horizontal="center" vertical="center"/>
    </xf>
    <xf numFmtId="0" fontId="18" fillId="0" borderId="0" xfId="112" applyFont="1" applyFill="1" applyAlignment="1">
      <alignment horizontal="center" vertical="center"/>
    </xf>
    <xf numFmtId="166" fontId="10" fillId="0" borderId="1" xfId="112" applyNumberFormat="1" applyFont="1" applyFill="1" applyBorder="1" applyAlignment="1">
      <alignment vertical="center" wrapText="1"/>
    </xf>
    <xf numFmtId="2" fontId="10" fillId="0" borderId="1" xfId="112" applyNumberFormat="1" applyFont="1" applyFill="1" applyBorder="1" applyAlignment="1">
      <alignment vertical="center" wrapText="1"/>
    </xf>
    <xf numFmtId="2" fontId="20" fillId="0" borderId="0" xfId="112" applyNumberFormat="1" applyFont="1" applyFill="1"/>
    <xf numFmtId="0" fontId="20" fillId="0" borderId="0" xfId="112" applyFont="1" applyFill="1"/>
    <xf numFmtId="166" fontId="10" fillId="0" borderId="1" xfId="140" applyNumberFormat="1" applyFont="1" applyFill="1" applyBorder="1" applyAlignment="1">
      <alignment vertical="center" wrapText="1"/>
    </xf>
    <xf numFmtId="2" fontId="10" fillId="0" borderId="1" xfId="140" applyNumberFormat="1" applyFont="1" applyFill="1" applyBorder="1" applyAlignment="1">
      <alignment vertical="center" wrapText="1"/>
    </xf>
    <xf numFmtId="0" fontId="10" fillId="0" borderId="0" xfId="140" applyFont="1" applyFill="1" applyAlignment="1">
      <alignment horizontal="center" vertical="center" wrapText="1"/>
    </xf>
    <xf numFmtId="2" fontId="20" fillId="0" borderId="0" xfId="112" applyNumberFormat="1" applyFont="1" applyFill="1" applyAlignment="1">
      <alignment horizontal="left"/>
    </xf>
    <xf numFmtId="166" fontId="10" fillId="0" borderId="1" xfId="28" applyNumberFormat="1" applyFont="1" applyFill="1" applyBorder="1" applyAlignment="1">
      <alignment vertical="center" wrapText="1"/>
    </xf>
    <xf numFmtId="2" fontId="10" fillId="0" borderId="1" xfId="28" applyNumberFormat="1" applyFont="1" applyFill="1" applyBorder="1" applyAlignment="1">
      <alignment vertical="center"/>
    </xf>
    <xf numFmtId="0" fontId="20" fillId="0" borderId="0" xfId="28" applyFont="1" applyFill="1"/>
    <xf numFmtId="0" fontId="20" fillId="0" borderId="0" xfId="28" applyFont="1" applyFill="1" applyAlignment="1">
      <alignment horizontal="left"/>
    </xf>
    <xf numFmtId="166" fontId="10" fillId="0" borderId="1" xfId="29" applyNumberFormat="1" applyFont="1" applyFill="1" applyBorder="1" applyAlignment="1">
      <alignment vertical="center" wrapText="1"/>
    </xf>
    <xf numFmtId="2" fontId="10" fillId="0" borderId="1" xfId="29" applyNumberFormat="1" applyFont="1" applyFill="1" applyBorder="1" applyAlignment="1">
      <alignment vertical="center" wrapText="1"/>
    </xf>
    <xf numFmtId="0" fontId="10" fillId="0" borderId="0" xfId="29" applyFont="1" applyFill="1" applyAlignment="1">
      <alignment horizontal="center" vertical="center" wrapText="1"/>
    </xf>
    <xf numFmtId="166" fontId="10" fillId="0" borderId="1" xfId="31" applyNumberFormat="1" applyFont="1" applyFill="1" applyBorder="1" applyAlignment="1">
      <alignment vertical="center" wrapText="1"/>
    </xf>
    <xf numFmtId="2" fontId="10" fillId="0" borderId="1" xfId="31" applyNumberFormat="1" applyFont="1" applyFill="1" applyBorder="1" applyAlignment="1">
      <alignment vertical="center" wrapText="1"/>
    </xf>
    <xf numFmtId="166" fontId="10" fillId="0" borderId="0" xfId="31" applyNumberFormat="1" applyFont="1" applyFill="1" applyAlignment="1">
      <alignment horizontal="center" vertical="center" wrapText="1"/>
    </xf>
    <xf numFmtId="0" fontId="10" fillId="0" borderId="0" xfId="31" applyFont="1" applyFill="1" applyAlignment="1">
      <alignment horizontal="center" vertical="center" wrapText="1"/>
    </xf>
    <xf numFmtId="0" fontId="10" fillId="0" borderId="1" xfId="0" applyFont="1" applyFill="1" applyBorder="1" applyAlignment="1">
      <alignment vertical="center" wrapText="1"/>
    </xf>
    <xf numFmtId="2" fontId="10" fillId="0" borderId="1" xfId="0" applyNumberFormat="1" applyFont="1" applyFill="1" applyBorder="1" applyAlignment="1">
      <alignment vertical="center" wrapText="1"/>
    </xf>
    <xf numFmtId="0" fontId="10" fillId="0" borderId="0" xfId="0" applyFont="1" applyFill="1" applyAlignment="1">
      <alignment horizontal="center" vertical="center" wrapText="1"/>
    </xf>
    <xf numFmtId="2" fontId="22" fillId="0" borderId="1" xfId="0" applyNumberFormat="1" applyFont="1" applyFill="1" applyBorder="1" applyAlignment="1">
      <alignment vertical="center"/>
    </xf>
    <xf numFmtId="2" fontId="22" fillId="0" borderId="2" xfId="34" applyNumberFormat="1" applyFont="1" applyFill="1" applyBorder="1" applyAlignment="1">
      <alignment vertical="center"/>
    </xf>
    <xf numFmtId="2" fontId="18" fillId="0" borderId="1" xfId="0" applyNumberFormat="1" applyFont="1" applyFill="1" applyBorder="1" applyAlignment="1">
      <alignment vertical="center" wrapText="1"/>
    </xf>
    <xf numFmtId="0" fontId="22" fillId="0" borderId="1" xfId="0" applyFont="1" applyFill="1" applyBorder="1" applyAlignment="1">
      <alignment horizontal="center" wrapText="1"/>
    </xf>
    <xf numFmtId="0" fontId="18" fillId="0" borderId="1" xfId="140" applyFont="1" applyFill="1" applyBorder="1" applyAlignment="1">
      <alignment horizontal="center" vertical="center"/>
    </xf>
    <xf numFmtId="0" fontId="21" fillId="0" borderId="1" xfId="140" applyFont="1" applyFill="1" applyBorder="1" applyAlignment="1">
      <alignment vertical="center"/>
    </xf>
    <xf numFmtId="0" fontId="21" fillId="0" borderId="1" xfId="140" applyFont="1" applyFill="1" applyBorder="1" applyAlignment="1">
      <alignment vertical="center" wrapText="1"/>
    </xf>
    <xf numFmtId="0" fontId="21" fillId="0" borderId="1" xfId="140" applyFont="1" applyFill="1" applyBorder="1" applyAlignment="1">
      <alignment horizontal="center" vertical="center"/>
    </xf>
    <xf numFmtId="0" fontId="20" fillId="0" borderId="0" xfId="140" applyFont="1" applyFill="1"/>
    <xf numFmtId="0" fontId="20" fillId="0" borderId="0" xfId="140" applyFont="1" applyFill="1" applyAlignment="1">
      <alignment horizontal="center" vertical="center"/>
    </xf>
    <xf numFmtId="0" fontId="18" fillId="0" borderId="0" xfId="140" applyFont="1" applyFill="1" applyAlignment="1">
      <alignment horizontal="center" vertical="center"/>
    </xf>
    <xf numFmtId="166" fontId="10" fillId="0" borderId="1" xfId="0" applyNumberFormat="1" applyFont="1" applyFill="1" applyBorder="1" applyAlignment="1">
      <alignment vertical="center" wrapText="1"/>
    </xf>
    <xf numFmtId="2" fontId="10" fillId="0" borderId="1" xfId="0" applyNumberFormat="1" applyFont="1" applyFill="1" applyBorder="1" applyAlignment="1">
      <alignment vertical="center"/>
    </xf>
    <xf numFmtId="0" fontId="20" fillId="0" borderId="0" xfId="0" applyFont="1" applyFill="1" applyAlignment="1">
      <alignment horizontal="center" vertical="center"/>
    </xf>
    <xf numFmtId="2" fontId="10" fillId="0" borderId="1" xfId="140" applyNumberFormat="1" applyFont="1" applyFill="1" applyBorder="1" applyAlignment="1">
      <alignment vertical="center"/>
    </xf>
    <xf numFmtId="0" fontId="23" fillId="0" borderId="1" xfId="112" applyFont="1" applyFill="1" applyBorder="1" applyAlignment="1">
      <alignment horizontal="center" vertical="center"/>
    </xf>
    <xf numFmtId="0" fontId="23" fillId="0" borderId="0" xfId="112" applyFont="1" applyFill="1" applyBorder="1" applyAlignment="1">
      <alignment horizontal="left" vertical="center"/>
    </xf>
    <xf numFmtId="0" fontId="10" fillId="0" borderId="0" xfId="112" applyFont="1" applyFill="1" applyAlignment="1">
      <alignment horizontal="center" vertical="center"/>
    </xf>
    <xf numFmtId="166" fontId="10" fillId="0" borderId="1" xfId="0" applyNumberFormat="1" applyFont="1" applyFill="1" applyBorder="1" applyAlignment="1">
      <alignment vertical="center"/>
    </xf>
    <xf numFmtId="0" fontId="18" fillId="0" borderId="1" xfId="68" applyFont="1" applyFill="1" applyBorder="1" applyAlignment="1">
      <alignment horizontal="center" vertical="center"/>
    </xf>
    <xf numFmtId="0" fontId="18" fillId="0" borderId="0" xfId="68" applyFont="1" applyFill="1" applyAlignment="1">
      <alignment horizontal="center" vertical="center"/>
    </xf>
    <xf numFmtId="1" fontId="10" fillId="0" borderId="1" xfId="0" applyNumberFormat="1" applyFont="1" applyFill="1" applyBorder="1" applyAlignment="1">
      <alignment vertical="center" wrapText="1"/>
    </xf>
    <xf numFmtId="0" fontId="18" fillId="0" borderId="1" xfId="140" applyFont="1" applyFill="1" applyBorder="1" applyAlignment="1">
      <alignment vertical="center"/>
    </xf>
    <xf numFmtId="2" fontId="10" fillId="0" borderId="1" xfId="59" applyNumberFormat="1" applyFont="1" applyFill="1" applyBorder="1" applyAlignment="1">
      <alignment vertical="center"/>
    </xf>
    <xf numFmtId="0" fontId="10" fillId="0" borderId="0" xfId="59" applyFont="1" applyFill="1" applyAlignment="1">
      <alignment vertical="center"/>
    </xf>
    <xf numFmtId="0" fontId="21" fillId="0" borderId="1" xfId="28" applyFont="1" applyFill="1" applyBorder="1" applyAlignment="1">
      <alignment vertical="center"/>
    </xf>
    <xf numFmtId="0" fontId="21" fillId="0" borderId="1" xfId="28" applyFont="1" applyFill="1" applyBorder="1" applyAlignment="1">
      <alignment horizontal="center" vertical="center"/>
    </xf>
    <xf numFmtId="0" fontId="18" fillId="0" borderId="0" xfId="28" applyFont="1" applyFill="1" applyAlignment="1">
      <alignment horizontal="center" vertical="center"/>
    </xf>
    <xf numFmtId="167" fontId="10" fillId="0" borderId="1" xfId="30" applyNumberFormat="1" applyFont="1" applyFill="1" applyBorder="1" applyAlignment="1">
      <alignment vertical="center" wrapText="1"/>
    </xf>
    <xf numFmtId="1" fontId="10" fillId="0" borderId="1" xfId="140" applyNumberFormat="1" applyFont="1" applyFill="1" applyBorder="1" applyAlignment="1">
      <alignment vertical="center" wrapText="1"/>
    </xf>
    <xf numFmtId="2" fontId="20" fillId="0" borderId="0" xfId="140" applyNumberFormat="1" applyFont="1" applyFill="1"/>
    <xf numFmtId="166" fontId="10" fillId="0" borderId="1" xfId="39" applyNumberFormat="1" applyFont="1" applyFill="1" applyBorder="1" applyAlignment="1">
      <alignment vertical="center" wrapText="1"/>
    </xf>
    <xf numFmtId="2" fontId="10" fillId="0" borderId="1" xfId="39" applyNumberFormat="1" applyFont="1" applyFill="1" applyBorder="1" applyAlignment="1">
      <alignment vertical="center"/>
    </xf>
    <xf numFmtId="0" fontId="20" fillId="0" borderId="0" xfId="39" applyFont="1" applyFill="1"/>
    <xf numFmtId="167" fontId="10" fillId="0" borderId="1" xfId="0" applyNumberFormat="1" applyFont="1" applyFill="1" applyBorder="1" applyAlignment="1">
      <alignment vertical="center" wrapText="1"/>
    </xf>
    <xf numFmtId="2" fontId="10" fillId="0" borderId="1" xfId="70" applyNumberFormat="1" applyFont="1" applyFill="1" applyBorder="1" applyAlignment="1">
      <alignment vertical="center" wrapText="1"/>
    </xf>
    <xf numFmtId="0" fontId="10" fillId="0" borderId="0" xfId="70" applyFont="1" applyFill="1" applyAlignment="1">
      <alignment horizontal="center" vertical="center" wrapText="1"/>
    </xf>
    <xf numFmtId="0" fontId="10" fillId="0" borderId="1" xfId="39" applyFont="1" applyFill="1" applyBorder="1"/>
    <xf numFmtId="0" fontId="10" fillId="0" borderId="1" xfId="39" applyFont="1" applyFill="1" applyBorder="1" applyAlignment="1">
      <alignment horizontal="center" vertical="center"/>
    </xf>
    <xf numFmtId="2" fontId="10" fillId="0" borderId="1" xfId="69" applyNumberFormat="1" applyFont="1" applyFill="1" applyBorder="1" applyAlignment="1">
      <alignment vertical="center" wrapText="1"/>
    </xf>
    <xf numFmtId="0" fontId="10" fillId="0" borderId="0" xfId="69" applyFont="1" applyFill="1" applyAlignment="1">
      <alignment horizontal="center" vertical="center" wrapText="1"/>
    </xf>
    <xf numFmtId="0" fontId="21" fillId="0" borderId="0" xfId="140" applyFont="1" applyFill="1" applyAlignment="1">
      <alignment vertical="center"/>
    </xf>
    <xf numFmtId="166" fontId="10" fillId="0" borderId="1" xfId="94" applyNumberFormat="1" applyFont="1" applyFill="1" applyBorder="1" applyAlignment="1">
      <alignment vertical="center" wrapText="1"/>
    </xf>
    <xf numFmtId="2" fontId="10" fillId="0" borderId="1" xfId="94" applyNumberFormat="1" applyFont="1" applyFill="1" applyBorder="1" applyAlignment="1">
      <alignment vertical="center"/>
    </xf>
    <xf numFmtId="0" fontId="20" fillId="0" borderId="0" xfId="94" applyFont="1" applyFill="1"/>
    <xf numFmtId="166" fontId="10" fillId="0" borderId="1" xfId="144" applyNumberFormat="1" applyFont="1" applyFill="1" applyBorder="1" applyAlignment="1">
      <alignment vertical="center" wrapText="1"/>
    </xf>
    <xf numFmtId="2" fontId="10" fillId="0" borderId="1" xfId="144" applyNumberFormat="1" applyFont="1" applyFill="1" applyBorder="1" applyAlignment="1">
      <alignment vertical="center" wrapText="1"/>
    </xf>
    <xf numFmtId="0" fontId="10" fillId="0" borderId="0" xfId="144" applyFont="1" applyFill="1" applyBorder="1" applyAlignment="1">
      <alignment horizontal="center" vertical="center" wrapText="1"/>
    </xf>
    <xf numFmtId="0" fontId="10" fillId="0" borderId="0" xfId="144" applyFont="1" applyFill="1" applyAlignment="1">
      <alignment horizontal="center" vertical="center" wrapText="1"/>
    </xf>
    <xf numFmtId="0" fontId="10" fillId="0" borderId="0" xfId="0" applyFont="1" applyFill="1"/>
    <xf numFmtId="0" fontId="10" fillId="0" borderId="1" xfId="70" applyFont="1" applyFill="1" applyBorder="1" applyAlignment="1">
      <alignment horizontal="center" vertical="center" wrapText="1"/>
    </xf>
    <xf numFmtId="2" fontId="10" fillId="0" borderId="1" xfId="70" applyNumberFormat="1" applyFont="1" applyFill="1" applyBorder="1" applyAlignment="1">
      <alignment horizontal="center" vertical="center" wrapText="1"/>
    </xf>
    <xf numFmtId="2" fontId="10" fillId="0" borderId="1" xfId="30" applyNumberFormat="1" applyFont="1" applyFill="1" applyBorder="1" applyAlignment="1">
      <alignment vertical="center" wrapText="1"/>
    </xf>
    <xf numFmtId="0" fontId="10" fillId="0" borderId="0" xfId="30" applyFont="1" applyFill="1" applyAlignment="1">
      <alignment horizontal="center" vertical="center" wrapText="1"/>
    </xf>
    <xf numFmtId="0" fontId="18" fillId="0" borderId="1" xfId="28" applyFont="1" applyFill="1" applyBorder="1" applyAlignment="1">
      <alignment horizontal="center" vertical="center"/>
    </xf>
    <xf numFmtId="2" fontId="10" fillId="0" borderId="1" xfId="59" applyNumberFormat="1" applyFont="1" applyFill="1" applyBorder="1" applyAlignment="1">
      <alignment vertical="center" wrapText="1"/>
    </xf>
    <xf numFmtId="0" fontId="20" fillId="0" borderId="0" xfId="59" applyFont="1" applyFill="1"/>
    <xf numFmtId="166" fontId="10" fillId="0" borderId="1" xfId="68" applyNumberFormat="1" applyFont="1" applyFill="1" applyBorder="1" applyAlignment="1">
      <alignment vertical="center" wrapText="1"/>
    </xf>
    <xf numFmtId="2" fontId="10" fillId="0" borderId="1" xfId="68" applyNumberFormat="1" applyFont="1" applyFill="1" applyBorder="1" applyAlignment="1">
      <alignment vertical="center" wrapText="1"/>
    </xf>
    <xf numFmtId="0" fontId="10" fillId="0" borderId="0" xfId="68" applyFont="1" applyFill="1" applyAlignment="1">
      <alignment horizontal="center" vertical="center" wrapText="1"/>
    </xf>
    <xf numFmtId="2" fontId="10" fillId="0" borderId="1" xfId="28" applyNumberFormat="1" applyFont="1" applyFill="1" applyBorder="1" applyAlignment="1">
      <alignment vertical="center" wrapText="1"/>
    </xf>
    <xf numFmtId="166" fontId="20" fillId="0" borderId="0" xfId="28" applyNumberFormat="1" applyFont="1" applyFill="1"/>
    <xf numFmtId="166" fontId="10" fillId="0" borderId="1" xfId="30" applyNumberFormat="1" applyFont="1" applyFill="1" applyBorder="1" applyAlignment="1">
      <alignment vertical="center" wrapText="1"/>
    </xf>
    <xf numFmtId="2" fontId="10" fillId="0" borderId="1" xfId="30" applyNumberFormat="1" applyFont="1" applyFill="1" applyBorder="1" applyAlignment="1">
      <alignment vertical="center"/>
    </xf>
    <xf numFmtId="2" fontId="20" fillId="0" borderId="0" xfId="30" applyNumberFormat="1" applyFont="1" applyFill="1"/>
    <xf numFmtId="0" fontId="20" fillId="0" borderId="0" xfId="30" applyFont="1" applyFill="1"/>
    <xf numFmtId="0" fontId="10" fillId="0" borderId="0" xfId="28" applyFont="1" applyFill="1"/>
    <xf numFmtId="166" fontId="20" fillId="0" borderId="0" xfId="0" applyNumberFormat="1" applyFont="1" applyFill="1"/>
    <xf numFmtId="0" fontId="21" fillId="0" borderId="1" xfId="0" applyFont="1" applyFill="1" applyBorder="1" applyAlignment="1">
      <alignment vertical="center"/>
    </xf>
    <xf numFmtId="0" fontId="21" fillId="0" borderId="1" xfId="0" applyFont="1" applyFill="1" applyBorder="1" applyAlignment="1">
      <alignment horizontal="center" vertical="center"/>
    </xf>
    <xf numFmtId="0" fontId="18" fillId="0" borderId="0" xfId="0" applyFont="1" applyFill="1" applyAlignment="1">
      <alignment horizontal="center" vertical="center"/>
    </xf>
    <xf numFmtId="0" fontId="10" fillId="0" borderId="0" xfId="28" applyFont="1" applyFill="1" applyAlignment="1">
      <alignment horizontal="center" vertical="center" wrapText="1"/>
    </xf>
    <xf numFmtId="0" fontId="10" fillId="0" borderId="1" xfId="59" applyFont="1" applyFill="1" applyBorder="1" applyAlignment="1">
      <alignment vertical="center"/>
    </xf>
    <xf numFmtId="166" fontId="10" fillId="0" borderId="1" xfId="140" applyNumberFormat="1" applyFont="1" applyFill="1" applyBorder="1" applyAlignment="1">
      <alignment vertical="center"/>
    </xf>
    <xf numFmtId="0" fontId="10" fillId="0" borderId="1" xfId="68" applyFont="1" applyFill="1" applyBorder="1" applyAlignment="1">
      <alignment horizontal="center" vertical="center"/>
    </xf>
    <xf numFmtId="0" fontId="25" fillId="0" borderId="1" xfId="68" applyFont="1" applyFill="1" applyBorder="1" applyAlignment="1">
      <alignment horizontal="center" vertical="center"/>
    </xf>
    <xf numFmtId="2" fontId="10" fillId="0" borderId="0" xfId="68" applyNumberFormat="1" applyFont="1" applyFill="1" applyAlignment="1">
      <alignment horizontal="center" vertical="center" wrapText="1"/>
    </xf>
    <xf numFmtId="0" fontId="10" fillId="0" borderId="0" xfId="68" applyFont="1" applyFill="1" applyAlignment="1">
      <alignment horizontal="center" vertical="center"/>
    </xf>
    <xf numFmtId="1" fontId="10" fillId="0" borderId="1" xfId="68" applyNumberFormat="1" applyFont="1" applyFill="1" applyBorder="1" applyAlignment="1">
      <alignment vertical="center" wrapText="1"/>
    </xf>
    <xf numFmtId="1" fontId="10" fillId="0" borderId="1" xfId="28" applyNumberFormat="1" applyFont="1" applyFill="1" applyBorder="1" applyAlignment="1">
      <alignment vertical="center" wrapText="1"/>
    </xf>
    <xf numFmtId="1" fontId="10" fillId="0" borderId="1" xfId="69" applyNumberFormat="1" applyFont="1" applyFill="1" applyBorder="1" applyAlignment="1">
      <alignment vertical="center" wrapText="1"/>
    </xf>
    <xf numFmtId="0" fontId="10" fillId="0" borderId="1" xfId="28" applyFont="1" applyFill="1" applyBorder="1" applyAlignment="1">
      <alignment horizontal="center" vertical="center" wrapText="1"/>
    </xf>
    <xf numFmtId="2" fontId="10" fillId="0" borderId="1" xfId="28" applyNumberFormat="1" applyFont="1" applyFill="1" applyBorder="1" applyAlignment="1">
      <alignment horizontal="center" vertical="center" wrapText="1"/>
    </xf>
    <xf numFmtId="1" fontId="10" fillId="0" borderId="1" xfId="30" applyNumberFormat="1" applyFont="1" applyFill="1" applyBorder="1" applyAlignment="1">
      <alignment vertical="center" wrapText="1"/>
    </xf>
    <xf numFmtId="2" fontId="10" fillId="0" borderId="1" xfId="69" applyNumberFormat="1" applyFont="1" applyFill="1" applyBorder="1" applyAlignment="1">
      <alignment vertical="center"/>
    </xf>
    <xf numFmtId="0" fontId="20" fillId="0" borderId="0" xfId="69" applyFont="1" applyFill="1"/>
    <xf numFmtId="166" fontId="10" fillId="0" borderId="1" xfId="69" applyNumberFormat="1" applyFont="1" applyFill="1" applyBorder="1" applyAlignment="1">
      <alignment vertical="center" wrapText="1"/>
    </xf>
    <xf numFmtId="2" fontId="10" fillId="0" borderId="0" xfId="69" applyNumberFormat="1" applyFont="1" applyFill="1" applyAlignment="1">
      <alignment horizontal="center" vertical="center" wrapText="1"/>
    </xf>
    <xf numFmtId="0" fontId="10" fillId="0" borderId="1" xfId="0" applyFont="1" applyFill="1" applyBorder="1" applyAlignment="1">
      <alignment vertical="center"/>
    </xf>
    <xf numFmtId="2" fontId="10" fillId="0" borderId="1" xfId="39" applyNumberFormat="1" applyFont="1" applyFill="1" applyBorder="1" applyAlignment="1">
      <alignment vertical="center" wrapText="1"/>
    </xf>
    <xf numFmtId="1" fontId="10" fillId="0" borderId="1" xfId="70" applyNumberFormat="1" applyFont="1" applyFill="1" applyBorder="1" applyAlignment="1">
      <alignment vertical="center" wrapText="1"/>
    </xf>
    <xf numFmtId="0" fontId="10" fillId="0" borderId="0" xfId="30" applyFont="1" applyFill="1" applyBorder="1" applyAlignment="1">
      <alignment horizontal="center" vertical="center" wrapText="1"/>
    </xf>
    <xf numFmtId="0" fontId="10" fillId="0" borderId="0" xfId="69" applyFont="1" applyFill="1" applyBorder="1" applyAlignment="1">
      <alignment horizontal="center" vertical="center" wrapText="1"/>
    </xf>
    <xf numFmtId="0" fontId="10" fillId="0" borderId="0" xfId="28" applyFont="1" applyFill="1" applyBorder="1" applyAlignment="1">
      <alignment horizontal="center" vertical="center" wrapText="1"/>
    </xf>
    <xf numFmtId="166" fontId="10" fillId="0" borderId="1" xfId="73" applyNumberFormat="1" applyFont="1" applyFill="1" applyBorder="1" applyAlignment="1">
      <alignment vertical="center" wrapText="1"/>
    </xf>
    <xf numFmtId="2" fontId="10" fillId="0" borderId="1" xfId="73" applyNumberFormat="1" applyFont="1" applyFill="1" applyBorder="1" applyAlignment="1">
      <alignment vertical="center" wrapText="1"/>
    </xf>
    <xf numFmtId="0" fontId="10" fillId="0" borderId="0" xfId="73" applyFont="1" applyFill="1" applyAlignment="1">
      <alignment horizontal="center" vertical="center" wrapText="1"/>
    </xf>
    <xf numFmtId="0" fontId="10" fillId="0" borderId="1" xfId="124" applyFont="1" applyFill="1" applyBorder="1" applyAlignment="1">
      <alignment horizontal="center" vertical="center" wrapText="1"/>
    </xf>
    <xf numFmtId="2" fontId="10" fillId="0" borderId="1" xfId="124" applyNumberFormat="1" applyFont="1" applyFill="1" applyBorder="1" applyAlignment="1">
      <alignment horizontal="center" vertical="center" wrapText="1"/>
    </xf>
    <xf numFmtId="0" fontId="10" fillId="0" borderId="0" xfId="124" applyFont="1" applyFill="1" applyAlignment="1">
      <alignment horizontal="center" vertical="center" wrapText="1"/>
    </xf>
    <xf numFmtId="166" fontId="10" fillId="0" borderId="1" xfId="28" applyNumberFormat="1" applyFont="1" applyFill="1" applyBorder="1" applyAlignment="1">
      <alignment vertical="center"/>
    </xf>
    <xf numFmtId="2" fontId="10" fillId="0" borderId="1" xfId="94" applyNumberFormat="1" applyFont="1" applyFill="1" applyBorder="1" applyAlignment="1">
      <alignment vertical="center" wrapText="1"/>
    </xf>
    <xf numFmtId="2" fontId="10" fillId="0" borderId="1" xfId="68" applyNumberFormat="1" applyFont="1" applyFill="1" applyBorder="1" applyAlignment="1">
      <alignment vertical="center"/>
    </xf>
    <xf numFmtId="0" fontId="20" fillId="0" borderId="0" xfId="68" applyFont="1" applyFill="1"/>
    <xf numFmtId="0" fontId="10" fillId="0" borderId="0" xfId="112" applyFont="1" applyFill="1" applyAlignment="1">
      <alignment horizontal="center" vertical="center" wrapText="1"/>
    </xf>
    <xf numFmtId="2" fontId="10" fillId="0" borderId="1" xfId="65" applyNumberFormat="1" applyFont="1" applyFill="1" applyBorder="1" applyAlignment="1">
      <alignment vertical="center" wrapText="1"/>
    </xf>
    <xf numFmtId="0" fontId="10" fillId="0" borderId="0" xfId="65" applyFont="1" applyFill="1" applyAlignment="1">
      <alignment horizontal="center" vertical="center" wrapText="1"/>
    </xf>
    <xf numFmtId="1" fontId="10" fillId="0" borderId="1" xfId="73" applyNumberFormat="1" applyFont="1" applyFill="1" applyBorder="1" applyAlignment="1">
      <alignment vertical="center" wrapText="1"/>
    </xf>
    <xf numFmtId="1" fontId="10" fillId="0" borderId="1" xfId="94" applyNumberFormat="1" applyFont="1" applyFill="1" applyBorder="1" applyAlignment="1">
      <alignment vertical="center" wrapText="1"/>
    </xf>
    <xf numFmtId="166" fontId="10" fillId="0" borderId="1" xfId="94" applyNumberFormat="1" applyFont="1" applyFill="1" applyBorder="1" applyAlignment="1">
      <alignment vertical="center"/>
    </xf>
    <xf numFmtId="0" fontId="10" fillId="0" borderId="1" xfId="68" applyFont="1" applyFill="1" applyBorder="1" applyAlignment="1">
      <alignment horizontal="center" vertical="center" wrapText="1"/>
    </xf>
    <xf numFmtId="166" fontId="10" fillId="0" borderId="1" xfId="113" applyNumberFormat="1" applyFont="1" applyFill="1" applyBorder="1" applyAlignment="1">
      <alignment vertical="center" wrapText="1"/>
    </xf>
    <xf numFmtId="2" fontId="10" fillId="0" borderId="1" xfId="113" applyNumberFormat="1" applyFont="1" applyFill="1" applyBorder="1" applyAlignment="1">
      <alignment vertical="center" wrapText="1"/>
    </xf>
    <xf numFmtId="0" fontId="20" fillId="0" borderId="0" xfId="113" applyFont="1" applyFill="1"/>
    <xf numFmtId="2" fontId="27" fillId="0" borderId="1" xfId="0" applyNumberFormat="1" applyFont="1" applyFill="1" applyBorder="1" applyAlignment="1">
      <alignment vertical="center"/>
    </xf>
    <xf numFmtId="166" fontId="10" fillId="0" borderId="1" xfId="45" applyNumberFormat="1" applyFont="1" applyFill="1" applyBorder="1" applyAlignment="1">
      <alignment vertical="center"/>
    </xf>
    <xf numFmtId="2" fontId="10" fillId="0" borderId="1" xfId="45" applyNumberFormat="1" applyFont="1" applyFill="1" applyBorder="1" applyAlignment="1">
      <alignment vertical="center"/>
    </xf>
    <xf numFmtId="0" fontId="10" fillId="0" borderId="0" xfId="32" applyFont="1" applyFill="1" applyAlignment="1">
      <alignment horizontal="center" vertical="center" wrapText="1"/>
    </xf>
    <xf numFmtId="0" fontId="18" fillId="0" borderId="1" xfId="155" applyFont="1" applyFill="1" applyBorder="1" applyAlignment="1">
      <alignment horizontal="center" vertical="center"/>
    </xf>
    <xf numFmtId="0" fontId="18" fillId="0" borderId="0" xfId="155" applyFont="1" applyFill="1" applyAlignment="1">
      <alignment horizontal="center" vertical="center"/>
    </xf>
    <xf numFmtId="49" fontId="10" fillId="0" borderId="0" xfId="68" applyNumberFormat="1" applyFont="1" applyFill="1" applyAlignment="1">
      <alignment horizontal="center" vertical="center" wrapText="1"/>
    </xf>
    <xf numFmtId="167" fontId="20" fillId="0" borderId="0" xfId="28" applyNumberFormat="1" applyFont="1" applyFill="1" applyAlignment="1">
      <alignment horizontal="left"/>
    </xf>
    <xf numFmtId="0" fontId="10" fillId="0" borderId="1" xfId="69" applyFont="1" applyFill="1" applyBorder="1" applyAlignment="1">
      <alignment horizontal="center" vertical="center" wrapText="1"/>
    </xf>
    <xf numFmtId="166" fontId="10" fillId="0" borderId="1" xfId="69" applyNumberFormat="1" applyFont="1" applyFill="1" applyBorder="1" applyAlignment="1">
      <alignment horizontal="center" vertical="center" wrapText="1"/>
    </xf>
    <xf numFmtId="2" fontId="10" fillId="0" borderId="1" xfId="69" applyNumberFormat="1" applyFont="1" applyFill="1" applyBorder="1" applyAlignment="1">
      <alignment horizontal="center" vertical="center" wrapText="1"/>
    </xf>
    <xf numFmtId="2" fontId="10" fillId="0" borderId="1" xfId="57" applyNumberFormat="1" applyFont="1" applyFill="1" applyBorder="1" applyAlignment="1">
      <alignment vertical="center" wrapText="1"/>
    </xf>
    <xf numFmtId="2" fontId="10" fillId="0" borderId="1" xfId="57" applyNumberFormat="1" applyFont="1" applyFill="1" applyBorder="1" applyAlignment="1">
      <alignment vertical="center"/>
    </xf>
    <xf numFmtId="0" fontId="20" fillId="0" borderId="0" xfId="57" applyFont="1" applyFill="1"/>
    <xf numFmtId="166" fontId="10" fillId="0" borderId="1" xfId="57" applyNumberFormat="1" applyFont="1" applyFill="1" applyBorder="1" applyAlignment="1">
      <alignment vertical="center" wrapText="1"/>
    </xf>
    <xf numFmtId="0" fontId="10" fillId="0" borderId="1" xfId="140" applyFont="1" applyFill="1" applyBorder="1"/>
    <xf numFmtId="0" fontId="10" fillId="0" borderId="1" xfId="140" applyFont="1" applyFill="1" applyBorder="1" applyAlignment="1">
      <alignment horizontal="center" vertical="center"/>
    </xf>
    <xf numFmtId="167" fontId="10" fillId="0" borderId="1" xfId="29" applyNumberFormat="1" applyFont="1" applyFill="1" applyBorder="1" applyAlignment="1">
      <alignment vertical="center" wrapText="1"/>
    </xf>
    <xf numFmtId="2" fontId="10" fillId="0" borderId="1" xfId="29" applyNumberFormat="1" applyFont="1" applyFill="1" applyBorder="1" applyAlignment="1">
      <alignment vertical="center"/>
    </xf>
    <xf numFmtId="0" fontId="20" fillId="0" borderId="0" xfId="29" applyFont="1" applyFill="1"/>
    <xf numFmtId="166" fontId="10" fillId="0" borderId="1" xfId="56" applyNumberFormat="1" applyFont="1" applyFill="1" applyBorder="1" applyAlignment="1">
      <alignment vertical="center" wrapText="1"/>
    </xf>
    <xf numFmtId="2" fontId="10" fillId="0" borderId="1" xfId="56" applyNumberFormat="1" applyFont="1" applyFill="1" applyBorder="1" applyAlignment="1">
      <alignment vertical="center"/>
    </xf>
    <xf numFmtId="0" fontId="10" fillId="0" borderId="0" xfId="56" applyFont="1" applyFill="1"/>
    <xf numFmtId="49" fontId="18" fillId="0" borderId="1" xfId="28" applyNumberFormat="1" applyFont="1" applyFill="1" applyBorder="1" applyAlignment="1">
      <alignment vertical="center" wrapText="1"/>
    </xf>
    <xf numFmtId="49" fontId="16" fillId="0" borderId="1" xfId="28" applyNumberFormat="1" applyFont="1" applyFill="1" applyBorder="1" applyAlignment="1">
      <alignment horizontal="left" vertical="center" wrapText="1"/>
    </xf>
    <xf numFmtId="0" fontId="20" fillId="0" borderId="0" xfId="28" applyFont="1" applyFill="1" applyBorder="1" applyAlignment="1">
      <alignment horizontal="center" vertical="center" wrapText="1"/>
    </xf>
    <xf numFmtId="0" fontId="20" fillId="0" borderId="0" xfId="28" applyFont="1" applyFill="1" applyAlignment="1">
      <alignment horizontal="center" vertical="center" wrapText="1"/>
    </xf>
    <xf numFmtId="167" fontId="10" fillId="0" borderId="1" xfId="28" applyNumberFormat="1" applyFont="1" applyFill="1" applyBorder="1" applyAlignment="1">
      <alignment vertical="center" wrapText="1"/>
    </xf>
    <xf numFmtId="1" fontId="10" fillId="0" borderId="1" xfId="29" applyNumberFormat="1" applyFont="1" applyFill="1" applyBorder="1" applyAlignment="1">
      <alignment vertical="center" wrapText="1"/>
    </xf>
    <xf numFmtId="1" fontId="10" fillId="0" borderId="1" xfId="155" applyNumberFormat="1" applyFont="1" applyFill="1" applyBorder="1" applyAlignment="1">
      <alignment vertical="center" wrapText="1"/>
    </xf>
    <xf numFmtId="2" fontId="10" fillId="0" borderId="1" xfId="155" applyNumberFormat="1" applyFont="1" applyFill="1" applyBorder="1" applyAlignment="1">
      <alignment vertical="center" wrapText="1"/>
    </xf>
    <xf numFmtId="0" fontId="10" fillId="0" borderId="0" xfId="155" applyFont="1" applyFill="1" applyAlignment="1">
      <alignment horizontal="center" vertical="center" wrapText="1"/>
    </xf>
    <xf numFmtId="2" fontId="22" fillId="0" borderId="1" xfId="34" applyNumberFormat="1" applyFont="1" applyFill="1" applyBorder="1" applyAlignment="1">
      <alignment vertical="center"/>
    </xf>
    <xf numFmtId="0" fontId="20" fillId="0" borderId="0" xfId="112" applyFont="1" applyFill="1" applyAlignment="1">
      <alignment horizontal="left"/>
    </xf>
    <xf numFmtId="0" fontId="21" fillId="0" borderId="1" xfId="28" applyFont="1" applyFill="1" applyBorder="1" applyAlignment="1">
      <alignment horizontal="center" vertical="center" wrapText="1"/>
    </xf>
    <xf numFmtId="0" fontId="25" fillId="0" borderId="1" xfId="70" applyFont="1" applyFill="1" applyBorder="1" applyAlignment="1">
      <alignment horizontal="center" vertical="center" wrapText="1"/>
    </xf>
    <xf numFmtId="49" fontId="18" fillId="0" borderId="1" xfId="28" applyNumberFormat="1" applyFont="1" applyFill="1" applyBorder="1" applyAlignment="1">
      <alignment horizontal="center" vertical="center"/>
    </xf>
    <xf numFmtId="0" fontId="18" fillId="0" borderId="1" xfId="140" applyFont="1" applyFill="1" applyBorder="1" applyAlignment="1">
      <alignment horizontal="center"/>
    </xf>
    <xf numFmtId="0" fontId="18" fillId="0" borderId="1" xfId="69" applyFont="1" applyFill="1" applyBorder="1" applyAlignment="1">
      <alignment horizontal="center" vertical="center" wrapText="1"/>
    </xf>
    <xf numFmtId="0" fontId="18" fillId="0" borderId="1" xfId="124" applyFont="1" applyFill="1" applyBorder="1" applyAlignment="1">
      <alignment horizontal="center" vertical="center" wrapText="1"/>
    </xf>
    <xf numFmtId="0" fontId="21" fillId="0" borderId="1" xfId="112" applyFont="1" applyFill="1" applyBorder="1" applyAlignment="1">
      <alignment horizontal="center" vertical="center" textRotation="90"/>
    </xf>
    <xf numFmtId="0" fontId="10" fillId="0" borderId="1" xfId="112" applyFont="1" applyFill="1" applyBorder="1" applyAlignment="1">
      <alignment horizontal="center" vertical="center" wrapText="1"/>
    </xf>
    <xf numFmtId="0" fontId="10" fillId="0" borderId="1" xfId="140" applyFont="1" applyFill="1" applyBorder="1" applyAlignment="1">
      <alignment horizontal="center" vertical="center" wrapText="1"/>
    </xf>
    <xf numFmtId="0" fontId="10" fillId="0" borderId="1" xfId="29" applyFont="1" applyFill="1" applyBorder="1" applyAlignment="1">
      <alignment horizontal="center" vertical="center" wrapText="1"/>
    </xf>
    <xf numFmtId="0" fontId="10" fillId="0" borderId="1" xfId="31" applyFont="1" applyFill="1" applyBorder="1" applyAlignment="1">
      <alignment horizontal="center" vertical="center" wrapText="1"/>
    </xf>
    <xf numFmtId="0" fontId="10" fillId="0" borderId="1" xfId="0" applyFont="1" applyFill="1" applyBorder="1" applyAlignment="1">
      <alignment horizontal="center" vertical="center" wrapText="1"/>
    </xf>
    <xf numFmtId="0" fontId="21" fillId="0" borderId="1" xfId="140" applyFont="1" applyFill="1" applyBorder="1" applyAlignment="1">
      <alignment horizontal="center" vertical="center" wrapText="1"/>
    </xf>
    <xf numFmtId="0" fontId="24" fillId="0" borderId="1" xfId="28" applyFont="1" applyFill="1" applyBorder="1" applyAlignment="1">
      <alignment horizontal="center" vertical="center" wrapText="1"/>
    </xf>
    <xf numFmtId="0" fontId="10" fillId="0" borderId="1" xfId="59"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0" fontId="10" fillId="0" borderId="1" xfId="39" applyFont="1" applyFill="1" applyBorder="1" applyAlignment="1">
      <alignment horizontal="center" vertical="center" wrapText="1"/>
    </xf>
    <xf numFmtId="0" fontId="10" fillId="0" borderId="1" xfId="39" applyFont="1" applyFill="1" applyBorder="1" applyAlignment="1">
      <alignment horizontal="center"/>
    </xf>
    <xf numFmtId="0" fontId="10" fillId="0" borderId="1" xfId="94" applyFont="1" applyFill="1" applyBorder="1" applyAlignment="1">
      <alignment horizontal="center" vertical="center" wrapText="1"/>
    </xf>
    <xf numFmtId="0" fontId="10" fillId="0" borderId="1" xfId="144" applyFont="1" applyFill="1" applyBorder="1" applyAlignment="1">
      <alignment horizontal="center" vertical="center" wrapText="1"/>
    </xf>
    <xf numFmtId="0" fontId="10" fillId="0" borderId="1" xfId="30" applyFont="1" applyFill="1" applyBorder="1" applyAlignment="1">
      <alignment horizontal="center" vertical="center" wrapText="1"/>
    </xf>
    <xf numFmtId="0" fontId="10" fillId="0" borderId="1" xfId="59" applyFont="1" applyFill="1" applyBorder="1" applyAlignment="1">
      <alignment horizontal="center" vertical="center"/>
    </xf>
    <xf numFmtId="0" fontId="10" fillId="0" borderId="1" xfId="73" applyFont="1" applyFill="1" applyBorder="1" applyAlignment="1">
      <alignment horizontal="center" vertical="center" wrapText="1"/>
    </xf>
    <xf numFmtId="0" fontId="10" fillId="0" borderId="1" xfId="65" applyFont="1" applyFill="1" applyBorder="1" applyAlignment="1">
      <alignment horizontal="center" vertical="center" wrapText="1"/>
    </xf>
    <xf numFmtId="0" fontId="10" fillId="0" borderId="1" xfId="113" applyFont="1" applyFill="1" applyBorder="1" applyAlignment="1">
      <alignment horizontal="center" vertical="center" wrapText="1"/>
    </xf>
    <xf numFmtId="0" fontId="27" fillId="0" borderId="1" xfId="0" applyFont="1" applyFill="1" applyBorder="1" applyAlignment="1">
      <alignment horizontal="center" vertical="center" wrapText="1"/>
    </xf>
    <xf numFmtId="0" fontId="10" fillId="0" borderId="1" xfId="57" applyFont="1" applyFill="1" applyBorder="1" applyAlignment="1">
      <alignment horizontal="center" vertical="center" wrapText="1"/>
    </xf>
    <xf numFmtId="0" fontId="10" fillId="0" borderId="1" xfId="140" applyFont="1" applyFill="1" applyBorder="1" applyAlignment="1">
      <alignment horizontal="center"/>
    </xf>
    <xf numFmtId="0" fontId="10" fillId="0" borderId="1" xfId="56" applyFont="1" applyFill="1" applyBorder="1" applyAlignment="1">
      <alignment horizontal="center" vertical="center" wrapText="1"/>
    </xf>
    <xf numFmtId="49" fontId="18" fillId="0" borderId="1" xfId="28" applyNumberFormat="1" applyFont="1" applyFill="1" applyBorder="1" applyAlignment="1">
      <alignment horizontal="center" vertical="center" wrapText="1"/>
    </xf>
    <xf numFmtId="0" fontId="10" fillId="0" borderId="1" xfId="155" applyFont="1" applyFill="1" applyBorder="1" applyAlignment="1">
      <alignment horizontal="center" vertical="center" wrapText="1"/>
    </xf>
    <xf numFmtId="0" fontId="20" fillId="0" borderId="0" xfId="0" applyFont="1" applyFill="1" applyAlignment="1">
      <alignment horizontal="center"/>
    </xf>
    <xf numFmtId="0" fontId="10" fillId="0" borderId="0" xfId="0" applyFont="1" applyFill="1" applyAlignment="1">
      <alignment horizontal="center"/>
    </xf>
    <xf numFmtId="0" fontId="20" fillId="0" borderId="0" xfId="112" applyFont="1" applyFill="1" applyAlignment="1">
      <alignment horizontal="center"/>
    </xf>
    <xf numFmtId="49" fontId="10" fillId="0" borderId="1" xfId="112" applyNumberFormat="1" applyFont="1" applyFill="1" applyBorder="1" applyAlignment="1">
      <alignment horizontal="center" vertical="center" wrapText="1"/>
    </xf>
    <xf numFmtId="49" fontId="10" fillId="0" borderId="1" xfId="28" applyNumberFormat="1" applyFont="1" applyFill="1" applyBorder="1" applyAlignment="1">
      <alignment horizontal="center" vertical="center" wrapText="1"/>
    </xf>
    <xf numFmtId="16" fontId="10" fillId="0" borderId="1" xfId="112" applyNumberFormat="1" applyFont="1" applyFill="1" applyBorder="1" applyAlignment="1">
      <alignment horizontal="center" vertical="center" wrapText="1"/>
    </xf>
    <xf numFmtId="49" fontId="10" fillId="0" borderId="1" xfId="31" applyNumberFormat="1" applyFont="1" applyFill="1" applyBorder="1" applyAlignment="1">
      <alignment horizontal="center" vertical="center" wrapText="1"/>
    </xf>
    <xf numFmtId="16" fontId="10" fillId="0" borderId="1" xfId="0" applyNumberFormat="1" applyFont="1" applyFill="1" applyBorder="1" applyAlignment="1">
      <alignment horizontal="center" vertical="center" wrapText="1"/>
    </xf>
    <xf numFmtId="16" fontId="10" fillId="0" borderId="1" xfId="14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10" fillId="0" borderId="1" xfId="140" applyNumberFormat="1" applyFont="1" applyFill="1" applyBorder="1" applyAlignment="1">
      <alignment horizontal="center" vertical="center" wrapText="1"/>
    </xf>
    <xf numFmtId="49" fontId="10" fillId="0" borderId="1" xfId="59" applyNumberFormat="1" applyFont="1" applyFill="1" applyBorder="1" applyAlignment="1">
      <alignment horizontal="center" vertical="center" wrapText="1"/>
    </xf>
    <xf numFmtId="17" fontId="10" fillId="0" borderId="1" xfId="0" applyNumberFormat="1" applyFont="1" applyFill="1" applyBorder="1" applyAlignment="1">
      <alignment horizontal="center" vertical="center" wrapText="1"/>
    </xf>
    <xf numFmtId="16" fontId="10" fillId="0" borderId="1" xfId="39" applyNumberFormat="1" applyFont="1" applyFill="1" applyBorder="1" applyAlignment="1">
      <alignment horizontal="center" vertical="center" wrapText="1"/>
    </xf>
    <xf numFmtId="17" fontId="10" fillId="0" borderId="1" xfId="140" applyNumberFormat="1" applyFont="1" applyFill="1" applyBorder="1" applyAlignment="1">
      <alignment horizontal="center" vertical="center" wrapText="1"/>
    </xf>
    <xf numFmtId="16" fontId="10" fillId="0" borderId="1" xfId="59" applyNumberFormat="1" applyFont="1" applyFill="1" applyBorder="1" applyAlignment="1">
      <alignment horizontal="center" vertical="center" wrapText="1"/>
    </xf>
    <xf numFmtId="49" fontId="10" fillId="0" borderId="1" xfId="94" applyNumberFormat="1" applyFont="1" applyFill="1" applyBorder="1" applyAlignment="1">
      <alignment horizontal="center" vertical="center" wrapText="1"/>
    </xf>
    <xf numFmtId="49" fontId="10" fillId="0" borderId="1" xfId="30" applyNumberFormat="1" applyFont="1" applyFill="1" applyBorder="1" applyAlignment="1">
      <alignment horizontal="center" vertical="center" wrapText="1"/>
    </xf>
    <xf numFmtId="49" fontId="10" fillId="0" borderId="1" xfId="68" applyNumberFormat="1" applyFont="1" applyFill="1" applyBorder="1" applyAlignment="1">
      <alignment horizontal="center" vertical="center" wrapText="1"/>
    </xf>
    <xf numFmtId="16" fontId="10" fillId="0" borderId="1" xfId="28" applyNumberFormat="1" applyFont="1" applyFill="1" applyBorder="1" applyAlignment="1">
      <alignment horizontal="center" vertical="center" wrapText="1"/>
    </xf>
    <xf numFmtId="16" fontId="10" fillId="0" borderId="1" xfId="68" applyNumberFormat="1" applyFont="1" applyFill="1" applyBorder="1" applyAlignment="1">
      <alignment horizontal="center" vertical="center" wrapText="1"/>
    </xf>
    <xf numFmtId="49" fontId="10" fillId="0" borderId="1" xfId="69" applyNumberFormat="1" applyFont="1" applyFill="1" applyBorder="1" applyAlignment="1">
      <alignment horizontal="center" vertical="center" wrapText="1"/>
    </xf>
    <xf numFmtId="16" fontId="10" fillId="0" borderId="1" xfId="69"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26" fillId="0" borderId="1" xfId="28" applyFont="1" applyFill="1" applyBorder="1" applyAlignment="1">
      <alignment horizontal="center" vertical="center" wrapText="1"/>
    </xf>
    <xf numFmtId="49" fontId="10" fillId="0" borderId="1" xfId="73" applyNumberFormat="1" applyFont="1" applyFill="1" applyBorder="1" applyAlignment="1">
      <alignment horizontal="center" vertical="center" wrapText="1"/>
    </xf>
    <xf numFmtId="49" fontId="10" fillId="0" borderId="1" xfId="65" applyNumberFormat="1" applyFont="1" applyFill="1" applyBorder="1" applyAlignment="1">
      <alignment horizontal="center" vertical="center" wrapText="1"/>
    </xf>
    <xf numFmtId="49" fontId="22" fillId="0" borderId="1" xfId="73" applyNumberFormat="1" applyFont="1" applyFill="1" applyBorder="1" applyAlignment="1">
      <alignment horizontal="center" vertical="center" wrapText="1"/>
    </xf>
    <xf numFmtId="16" fontId="10" fillId="0" borderId="1" xfId="113"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wrapText="1"/>
    </xf>
    <xf numFmtId="16" fontId="27" fillId="0" borderId="1" xfId="0" applyNumberFormat="1" applyFont="1" applyFill="1" applyBorder="1" applyAlignment="1">
      <alignment horizontal="center" vertical="center" wrapText="1"/>
    </xf>
    <xf numFmtId="0" fontId="10" fillId="0" borderId="1" xfId="32" applyFont="1" applyFill="1" applyBorder="1" applyAlignment="1">
      <alignment horizontal="center" vertical="center" wrapText="1"/>
    </xf>
    <xf numFmtId="49" fontId="10" fillId="0" borderId="1" xfId="29" applyNumberFormat="1" applyFont="1" applyFill="1" applyBorder="1" applyAlignment="1">
      <alignment horizontal="center" vertical="center" wrapText="1"/>
    </xf>
    <xf numFmtId="17" fontId="10" fillId="0" borderId="1" xfId="57" applyNumberFormat="1" applyFont="1" applyFill="1" applyBorder="1" applyAlignment="1">
      <alignment horizontal="center" vertical="center" wrapText="1"/>
    </xf>
    <xf numFmtId="49" fontId="10" fillId="0" borderId="1" xfId="57" applyNumberFormat="1" applyFont="1" applyFill="1" applyBorder="1" applyAlignment="1">
      <alignment horizontal="center" vertical="center" wrapText="1"/>
    </xf>
    <xf numFmtId="16" fontId="10" fillId="0" borderId="1" xfId="29" applyNumberFormat="1" applyFont="1" applyFill="1" applyBorder="1" applyAlignment="1">
      <alignment horizontal="center" vertical="center" wrapText="1"/>
    </xf>
    <xf numFmtId="49" fontId="10" fillId="0" borderId="1" xfId="56" applyNumberFormat="1" applyFont="1" applyFill="1" applyBorder="1" applyAlignment="1">
      <alignment horizontal="center" vertical="center" wrapText="1"/>
    </xf>
    <xf numFmtId="0" fontId="21" fillId="0" borderId="1" xfId="112" applyFont="1" applyFill="1" applyBorder="1" applyAlignment="1">
      <alignment horizontal="center" vertical="center"/>
    </xf>
    <xf numFmtId="1" fontId="10" fillId="0" borderId="1" xfId="0" applyNumberFormat="1" applyFont="1" applyFill="1" applyBorder="1" applyAlignment="1">
      <alignment horizontal="center" vertical="center" wrapText="1"/>
    </xf>
    <xf numFmtId="0" fontId="20" fillId="0" borderId="0" xfId="112" applyFont="1" applyAlignment="1">
      <alignment horizontal="center" vertical="center"/>
    </xf>
    <xf numFmtId="0" fontId="19" fillId="0" borderId="0" xfId="112" applyFont="1" applyAlignment="1">
      <alignment horizontal="center" vertical="center" wrapText="1"/>
    </xf>
    <xf numFmtId="0" fontId="20" fillId="0" borderId="0" xfId="0" applyFont="1"/>
    <xf numFmtId="0" fontId="20" fillId="0" borderId="0" xfId="112" applyFont="1" applyAlignment="1">
      <alignment horizontal="left" vertical="center"/>
    </xf>
    <xf numFmtId="0" fontId="21" fillId="0" borderId="1" xfId="112" applyFont="1" applyBorder="1" applyAlignment="1">
      <alignment vertical="center"/>
    </xf>
    <xf numFmtId="0" fontId="21" fillId="0" borderId="1" xfId="112" applyFont="1" applyBorder="1" applyAlignment="1">
      <alignment vertical="center" textRotation="90"/>
    </xf>
    <xf numFmtId="0" fontId="21" fillId="0" borderId="1" xfId="112" applyFont="1" applyBorder="1" applyAlignment="1">
      <alignment vertical="center" wrapText="1"/>
    </xf>
    <xf numFmtId="0" fontId="21" fillId="0" borderId="1" xfId="112" applyFont="1" applyBorder="1" applyAlignment="1">
      <alignment vertical="center" textRotation="90" wrapText="1"/>
    </xf>
    <xf numFmtId="0" fontId="21" fillId="0" borderId="0" xfId="112" applyFont="1" applyAlignment="1">
      <alignment horizontal="center" vertical="center"/>
    </xf>
    <xf numFmtId="0" fontId="18" fillId="0" borderId="1" xfId="112" applyFont="1" applyBorder="1" applyAlignment="1">
      <alignment horizontal="center" vertical="center"/>
    </xf>
    <xf numFmtId="0" fontId="18" fillId="0" borderId="0" xfId="112" applyFont="1" applyAlignment="1">
      <alignment horizontal="center" vertical="center"/>
    </xf>
    <xf numFmtId="0" fontId="10" fillId="0" borderId="1" xfId="30" applyFont="1" applyBorder="1" applyAlignment="1">
      <alignment vertical="center" wrapText="1"/>
    </xf>
    <xf numFmtId="49" fontId="10" fillId="0" borderId="1" xfId="112" applyNumberFormat="1" applyFont="1" applyBorder="1" applyAlignment="1">
      <alignment vertical="center" wrapText="1"/>
    </xf>
    <xf numFmtId="0" fontId="10" fillId="0" borderId="1" xfId="112" applyFont="1" applyBorder="1" applyAlignment="1">
      <alignment vertical="center" wrapText="1"/>
    </xf>
    <xf numFmtId="166" fontId="10" fillId="0" borderId="1" xfId="112" applyNumberFormat="1" applyFont="1" applyBorder="1" applyAlignment="1">
      <alignment vertical="center" wrapText="1"/>
    </xf>
    <xf numFmtId="2" fontId="10" fillId="0" borderId="1" xfId="112" applyNumberFormat="1" applyFont="1" applyBorder="1" applyAlignment="1">
      <alignment vertical="center" wrapText="1"/>
    </xf>
    <xf numFmtId="2" fontId="20" fillId="0" borderId="0" xfId="112" applyNumberFormat="1" applyFont="1"/>
    <xf numFmtId="0" fontId="20" fillId="0" borderId="0" xfId="112" applyFont="1"/>
    <xf numFmtId="0" fontId="10" fillId="0" borderId="1" xfId="140" applyFont="1" applyBorder="1" applyAlignment="1">
      <alignment vertical="center" wrapText="1"/>
    </xf>
    <xf numFmtId="166" fontId="10" fillId="0" borderId="1" xfId="140" applyNumberFormat="1" applyFont="1" applyBorder="1" applyAlignment="1">
      <alignment vertical="center" wrapText="1"/>
    </xf>
    <xf numFmtId="2" fontId="10" fillId="0" borderId="1" xfId="140" applyNumberFormat="1" applyFont="1" applyBorder="1" applyAlignment="1">
      <alignment vertical="center" wrapText="1"/>
    </xf>
    <xf numFmtId="0" fontId="10" fillId="0" borderId="0" xfId="140" applyFont="1" applyAlignment="1">
      <alignment horizontal="center" vertical="center" wrapText="1"/>
    </xf>
    <xf numFmtId="2" fontId="20" fillId="0" borderId="0" xfId="112" applyNumberFormat="1" applyFont="1" applyAlignment="1">
      <alignment horizontal="left"/>
    </xf>
    <xf numFmtId="49" fontId="10" fillId="0" borderId="1" xfId="28" applyNumberFormat="1" applyFont="1" applyBorder="1" applyAlignment="1">
      <alignment vertical="center" wrapText="1"/>
    </xf>
    <xf numFmtId="0" fontId="10" fillId="0" borderId="1" xfId="28" applyFont="1" applyBorder="1" applyAlignment="1">
      <alignment vertical="center" wrapText="1"/>
    </xf>
    <xf numFmtId="166" fontId="10" fillId="0" borderId="1" xfId="28" applyNumberFormat="1" applyFont="1" applyBorder="1" applyAlignment="1">
      <alignment vertical="center" wrapText="1"/>
    </xf>
    <xf numFmtId="2" fontId="10" fillId="0" borderId="1" xfId="28" applyNumberFormat="1" applyFont="1" applyBorder="1" applyAlignment="1">
      <alignment vertical="center"/>
    </xf>
    <xf numFmtId="0" fontId="20" fillId="0" borderId="0" xfId="28" applyFont="1"/>
    <xf numFmtId="0" fontId="20" fillId="0" borderId="0" xfId="28" applyFont="1" applyAlignment="1">
      <alignment horizontal="left"/>
    </xf>
    <xf numFmtId="16" fontId="10" fillId="0" borderId="1" xfId="112" applyNumberFormat="1" applyFont="1" applyBorder="1" applyAlignment="1">
      <alignment vertical="center" wrapText="1"/>
    </xf>
    <xf numFmtId="0" fontId="10" fillId="0" borderId="1" xfId="29" applyFont="1" applyBorder="1" applyAlignment="1">
      <alignment vertical="center" wrapText="1"/>
    </xf>
    <xf numFmtId="166" fontId="10" fillId="0" borderId="1" xfId="29" applyNumberFormat="1" applyFont="1" applyBorder="1" applyAlignment="1">
      <alignment vertical="center" wrapText="1"/>
    </xf>
    <xf numFmtId="2" fontId="10" fillId="0" borderId="1" xfId="29" applyNumberFormat="1" applyFont="1" applyBorder="1" applyAlignment="1">
      <alignment vertical="center" wrapText="1"/>
    </xf>
    <xf numFmtId="0" fontId="10" fillId="0" borderId="0" xfId="29" applyFont="1" applyAlignment="1">
      <alignment horizontal="center" vertical="center" wrapText="1"/>
    </xf>
    <xf numFmtId="49" fontId="10" fillId="0" borderId="1" xfId="31" applyNumberFormat="1" applyFont="1" applyBorder="1" applyAlignment="1">
      <alignment vertical="center" wrapText="1"/>
    </xf>
    <xf numFmtId="0" fontId="10" fillId="0" borderId="1" xfId="31" applyFont="1" applyBorder="1" applyAlignment="1">
      <alignment vertical="center" wrapText="1"/>
    </xf>
    <xf numFmtId="166" fontId="10" fillId="0" borderId="1" xfId="31" applyNumberFormat="1" applyFont="1" applyBorder="1" applyAlignment="1">
      <alignment vertical="center" wrapText="1"/>
    </xf>
    <xf numFmtId="2" fontId="10" fillId="0" borderId="1" xfId="31" applyNumberFormat="1" applyFont="1" applyBorder="1" applyAlignment="1">
      <alignment vertical="center" wrapText="1"/>
    </xf>
    <xf numFmtId="166" fontId="10" fillId="0" borderId="0" xfId="31" applyNumberFormat="1" applyFont="1" applyAlignment="1">
      <alignment horizontal="center" vertical="center" wrapText="1"/>
    </xf>
    <xf numFmtId="0" fontId="10" fillId="0" borderId="0" xfId="31" applyFont="1" applyAlignment="1">
      <alignment horizontal="center" vertical="center" wrapText="1"/>
    </xf>
    <xf numFmtId="0" fontId="10" fillId="0" borderId="1" xfId="0" applyFont="1" applyBorder="1" applyAlignment="1">
      <alignment vertical="center" wrapText="1"/>
    </xf>
    <xf numFmtId="2" fontId="10" fillId="0" borderId="1" xfId="0" applyNumberFormat="1" applyFont="1" applyBorder="1" applyAlignment="1">
      <alignment vertical="center" wrapText="1"/>
    </xf>
    <xf numFmtId="0" fontId="10" fillId="0" borderId="0" xfId="0" applyFont="1" applyAlignment="1">
      <alignment horizontal="center" vertical="center" wrapText="1"/>
    </xf>
    <xf numFmtId="2" fontId="22" fillId="0" borderId="1" xfId="0" applyNumberFormat="1" applyFont="1" applyBorder="1" applyAlignment="1">
      <alignment vertical="center"/>
    </xf>
    <xf numFmtId="2" fontId="22" fillId="0" borderId="2" xfId="34" applyNumberFormat="1" applyFont="1" applyBorder="1" applyAlignment="1">
      <alignment vertical="center"/>
    </xf>
    <xf numFmtId="2" fontId="18" fillId="0" borderId="1" xfId="0" applyNumberFormat="1" applyFont="1" applyBorder="1" applyAlignment="1">
      <alignment vertical="center" wrapText="1"/>
    </xf>
    <xf numFmtId="0" fontId="22" fillId="0" borderId="1" xfId="0" applyFont="1" applyBorder="1" applyAlignment="1">
      <alignment horizontal="center" wrapText="1"/>
    </xf>
    <xf numFmtId="0" fontId="18" fillId="0" borderId="1" xfId="140" applyFont="1" applyBorder="1" applyAlignment="1">
      <alignment horizontal="center" vertical="center"/>
    </xf>
    <xf numFmtId="0" fontId="21" fillId="0" borderId="1" xfId="140" applyFont="1" applyBorder="1" applyAlignment="1">
      <alignment vertical="center"/>
    </xf>
    <xf numFmtId="0" fontId="21" fillId="0" borderId="1" xfId="140" applyFont="1" applyBorder="1" applyAlignment="1">
      <alignment vertical="center" wrapText="1"/>
    </xf>
    <xf numFmtId="0" fontId="21" fillId="0" borderId="1" xfId="140" applyFont="1" applyBorder="1" applyAlignment="1">
      <alignment horizontal="center" vertical="center"/>
    </xf>
    <xf numFmtId="0" fontId="20" fillId="0" borderId="0" xfId="140" applyFont="1"/>
    <xf numFmtId="0" fontId="20" fillId="0" borderId="0" xfId="140" applyFont="1" applyAlignment="1">
      <alignment horizontal="center" vertical="center"/>
    </xf>
    <xf numFmtId="0" fontId="18" fillId="0" borderId="0" xfId="140" applyFont="1" applyAlignment="1">
      <alignment horizontal="center" vertical="center"/>
    </xf>
    <xf numFmtId="16" fontId="10" fillId="0" borderId="1" xfId="0" applyNumberFormat="1" applyFont="1" applyBorder="1" applyAlignment="1">
      <alignment vertical="center" wrapText="1"/>
    </xf>
    <xf numFmtId="166" fontId="10" fillId="0" borderId="1" xfId="0" applyNumberFormat="1" applyFont="1" applyBorder="1" applyAlignment="1">
      <alignment vertical="center" wrapText="1"/>
    </xf>
    <xf numFmtId="2" fontId="10" fillId="0" borderId="1" xfId="0" applyNumberFormat="1" applyFont="1" applyBorder="1" applyAlignment="1">
      <alignment vertical="center"/>
    </xf>
    <xf numFmtId="0" fontId="20" fillId="0" borderId="0" xfId="0" applyFont="1" applyAlignment="1">
      <alignment horizontal="center" vertical="center"/>
    </xf>
    <xf numFmtId="16" fontId="10" fillId="0" borderId="1" xfId="140" applyNumberFormat="1" applyFont="1" applyBorder="1" applyAlignment="1">
      <alignment vertical="center" wrapText="1"/>
    </xf>
    <xf numFmtId="2" fontId="10" fillId="0" borderId="1" xfId="140" applyNumberFormat="1" applyFont="1" applyBorder="1" applyAlignment="1">
      <alignment vertical="center"/>
    </xf>
    <xf numFmtId="49" fontId="10" fillId="0" borderId="1" xfId="0" applyNumberFormat="1" applyFont="1" applyBorder="1" applyAlignment="1">
      <alignment vertical="center" wrapText="1"/>
    </xf>
    <xf numFmtId="0" fontId="23" fillId="0" borderId="1" xfId="112" applyFont="1" applyBorder="1" applyAlignment="1">
      <alignment horizontal="center" vertical="center"/>
    </xf>
    <xf numFmtId="0" fontId="23" fillId="0" borderId="0" xfId="112" applyFont="1" applyAlignment="1">
      <alignment horizontal="left" vertical="center"/>
    </xf>
    <xf numFmtId="0" fontId="10" fillId="0" borderId="0" xfId="112" applyFont="1" applyAlignment="1">
      <alignment horizontal="center" vertical="center"/>
    </xf>
    <xf numFmtId="166" fontId="10" fillId="0" borderId="1" xfId="0" applyNumberFormat="1" applyFont="1" applyBorder="1" applyAlignment="1">
      <alignment vertical="center"/>
    </xf>
    <xf numFmtId="49" fontId="10" fillId="0" borderId="1" xfId="140" applyNumberFormat="1" applyFont="1" applyBorder="1" applyAlignment="1">
      <alignment vertical="center" wrapText="1"/>
    </xf>
    <xf numFmtId="0" fontId="18" fillId="0" borderId="1" xfId="68" applyFont="1" applyBorder="1" applyAlignment="1">
      <alignment horizontal="center" vertical="center"/>
    </xf>
    <xf numFmtId="0" fontId="18" fillId="0" borderId="0" xfId="68" applyFont="1" applyAlignment="1">
      <alignment horizontal="center" vertical="center"/>
    </xf>
    <xf numFmtId="1" fontId="10" fillId="0" borderId="1" xfId="0" applyNumberFormat="1" applyFont="1" applyBorder="1" applyAlignment="1">
      <alignment vertical="center" wrapText="1"/>
    </xf>
    <xf numFmtId="0" fontId="24" fillId="0" borderId="1" xfId="28" applyFont="1" applyBorder="1" applyAlignment="1">
      <alignment vertical="center" wrapText="1"/>
    </xf>
    <xf numFmtId="0" fontId="18" fillId="0" borderId="1" xfId="140" applyFont="1" applyBorder="1" applyAlignment="1">
      <alignment vertical="center"/>
    </xf>
    <xf numFmtId="0" fontId="10" fillId="0" borderId="1" xfId="59" applyFont="1" applyBorder="1" applyAlignment="1">
      <alignment vertical="center" wrapText="1"/>
    </xf>
    <xf numFmtId="49" fontId="10" fillId="0" borderId="1" xfId="59" applyNumberFormat="1" applyFont="1" applyBorder="1" applyAlignment="1">
      <alignment vertical="center" wrapText="1"/>
    </xf>
    <xf numFmtId="2" fontId="10" fillId="0" borderId="1" xfId="59" applyNumberFormat="1" applyFont="1" applyBorder="1" applyAlignment="1">
      <alignment vertical="center"/>
    </xf>
    <xf numFmtId="0" fontId="10" fillId="0" borderId="0" xfId="59" applyFont="1" applyAlignment="1">
      <alignment vertical="center"/>
    </xf>
    <xf numFmtId="0" fontId="21" fillId="0" borderId="1" xfId="28" applyFont="1" applyBorder="1" applyAlignment="1">
      <alignment vertical="center"/>
    </xf>
    <xf numFmtId="0" fontId="21" fillId="0" borderId="1" xfId="28" applyFont="1" applyBorder="1" applyAlignment="1">
      <alignment horizontal="center" vertical="center"/>
    </xf>
    <xf numFmtId="0" fontId="18" fillId="0" borderId="0" xfId="28" applyFont="1" applyAlignment="1">
      <alignment horizontal="center" vertical="center"/>
    </xf>
    <xf numFmtId="167" fontId="10" fillId="0" borderId="1" xfId="30" applyNumberFormat="1" applyFont="1" applyBorder="1" applyAlignment="1">
      <alignment vertical="center" wrapText="1"/>
    </xf>
    <xf numFmtId="17" fontId="10" fillId="0" borderId="1" xfId="0" applyNumberFormat="1" applyFont="1" applyBorder="1" applyAlignment="1">
      <alignment vertical="center" wrapText="1"/>
    </xf>
    <xf numFmtId="0" fontId="21" fillId="0" borderId="1" xfId="140" applyFont="1" applyBorder="1" applyAlignment="1">
      <alignment horizontal="center" vertical="center" wrapText="1"/>
    </xf>
    <xf numFmtId="1" fontId="10" fillId="0" borderId="1" xfId="140" applyNumberFormat="1" applyFont="1" applyBorder="1" applyAlignment="1">
      <alignment vertical="center" wrapText="1"/>
    </xf>
    <xf numFmtId="2" fontId="20" fillId="0" borderId="0" xfId="140" applyNumberFormat="1" applyFont="1"/>
    <xf numFmtId="0" fontId="10" fillId="0" borderId="1" xfId="39" applyFont="1" applyBorder="1" applyAlignment="1">
      <alignment vertical="center" wrapText="1"/>
    </xf>
    <xf numFmtId="16" fontId="10" fillId="0" borderId="1" xfId="39" applyNumberFormat="1" applyFont="1" applyBorder="1" applyAlignment="1">
      <alignment vertical="center" wrapText="1"/>
    </xf>
    <xf numFmtId="166" fontId="10" fillId="0" borderId="1" xfId="39" applyNumberFormat="1" applyFont="1" applyBorder="1" applyAlignment="1">
      <alignment vertical="center" wrapText="1"/>
    </xf>
    <xf numFmtId="2" fontId="10" fillId="0" borderId="1" xfId="39" applyNumberFormat="1" applyFont="1" applyBorder="1" applyAlignment="1">
      <alignment vertical="center"/>
    </xf>
    <xf numFmtId="0" fontId="20" fillId="0" borderId="0" xfId="39" applyFont="1"/>
    <xf numFmtId="167" fontId="10" fillId="0" borderId="1" xfId="0" applyNumberFormat="1" applyFont="1" applyBorder="1" applyAlignment="1">
      <alignment vertical="center" wrapText="1"/>
    </xf>
    <xf numFmtId="17" fontId="10" fillId="0" borderId="1" xfId="140" applyNumberFormat="1" applyFont="1" applyBorder="1" applyAlignment="1">
      <alignment vertical="center" wrapText="1"/>
    </xf>
    <xf numFmtId="0" fontId="10" fillId="0" borderId="1" xfId="70" applyFont="1" applyBorder="1" applyAlignment="1">
      <alignment vertical="center" wrapText="1"/>
    </xf>
    <xf numFmtId="2" fontId="10" fillId="0" borderId="1" xfId="70" applyNumberFormat="1" applyFont="1" applyBorder="1" applyAlignment="1">
      <alignment vertical="center" wrapText="1"/>
    </xf>
    <xf numFmtId="0" fontId="10" fillId="0" borderId="0" xfId="70" applyFont="1" applyAlignment="1">
      <alignment horizontal="center" vertical="center" wrapText="1"/>
    </xf>
    <xf numFmtId="0" fontId="10" fillId="0" borderId="1" xfId="39" applyFont="1" applyBorder="1"/>
    <xf numFmtId="0" fontId="18" fillId="0" borderId="1" xfId="39" applyFont="1" applyBorder="1" applyAlignment="1">
      <alignment horizontal="left"/>
    </xf>
    <xf numFmtId="0" fontId="10" fillId="0" borderId="1" xfId="39" applyFont="1" applyBorder="1" applyAlignment="1">
      <alignment horizontal="center" vertical="center"/>
    </xf>
    <xf numFmtId="0" fontId="10" fillId="0" borderId="1" xfId="69" applyFont="1" applyBorder="1" applyAlignment="1">
      <alignment vertical="center" wrapText="1"/>
    </xf>
    <xf numFmtId="2" fontId="10" fillId="0" borderId="1" xfId="69" applyNumberFormat="1" applyFont="1" applyBorder="1" applyAlignment="1">
      <alignment vertical="center" wrapText="1"/>
    </xf>
    <xf numFmtId="0" fontId="10" fillId="0" borderId="0" xfId="69" applyFont="1" applyAlignment="1">
      <alignment horizontal="center" vertical="center" wrapText="1"/>
    </xf>
    <xf numFmtId="0" fontId="21" fillId="0" borderId="0" xfId="140" applyFont="1" applyAlignment="1">
      <alignment vertical="center"/>
    </xf>
    <xf numFmtId="16" fontId="10" fillId="0" borderId="1" xfId="59" applyNumberFormat="1" applyFont="1" applyBorder="1" applyAlignment="1">
      <alignment vertical="center" wrapText="1"/>
    </xf>
    <xf numFmtId="0" fontId="10" fillId="0" borderId="0" xfId="59" applyFont="1"/>
    <xf numFmtId="0" fontId="10" fillId="0" borderId="1" xfId="94" applyFont="1" applyBorder="1" applyAlignment="1">
      <alignment vertical="center" wrapText="1"/>
    </xf>
    <xf numFmtId="49" fontId="10" fillId="0" borderId="1" xfId="94" applyNumberFormat="1" applyFont="1" applyBorder="1" applyAlignment="1">
      <alignment vertical="center" wrapText="1"/>
    </xf>
    <xf numFmtId="166" fontId="10" fillId="0" borderId="1" xfId="94" applyNumberFormat="1" applyFont="1" applyBorder="1" applyAlignment="1">
      <alignment vertical="center" wrapText="1"/>
    </xf>
    <xf numFmtId="2" fontId="10" fillId="0" borderId="1" xfId="94" applyNumberFormat="1" applyFont="1" applyBorder="1" applyAlignment="1">
      <alignment vertical="center"/>
    </xf>
    <xf numFmtId="0" fontId="20" fillId="0" borderId="0" xfId="94" applyFont="1"/>
    <xf numFmtId="0" fontId="10" fillId="0" borderId="1" xfId="144" applyFont="1" applyBorder="1" applyAlignment="1">
      <alignment vertical="center" wrapText="1"/>
    </xf>
    <xf numFmtId="166" fontId="10" fillId="0" borderId="1" xfId="144" applyNumberFormat="1" applyFont="1" applyBorder="1" applyAlignment="1">
      <alignment vertical="center" wrapText="1"/>
    </xf>
    <xf numFmtId="2" fontId="10" fillId="0" borderId="1" xfId="144" applyNumberFormat="1" applyFont="1" applyBorder="1" applyAlignment="1">
      <alignment vertical="center" wrapText="1"/>
    </xf>
    <xf numFmtId="0" fontId="10" fillId="0" borderId="0" xfId="144" applyFont="1" applyAlignment="1">
      <alignment horizontal="center" vertical="center" wrapText="1"/>
    </xf>
    <xf numFmtId="0" fontId="10" fillId="0" borderId="0" xfId="0" applyFont="1"/>
    <xf numFmtId="0" fontId="10" fillId="0" borderId="1" xfId="70" applyFont="1" applyBorder="1" applyAlignment="1">
      <alignment horizontal="center" vertical="center" wrapText="1"/>
    </xf>
    <xf numFmtId="0" fontId="25" fillId="0" borderId="1" xfId="70" applyFont="1" applyBorder="1" applyAlignment="1">
      <alignment horizontal="left" vertical="center" wrapText="1"/>
    </xf>
    <xf numFmtId="2" fontId="10" fillId="0" borderId="1" xfId="70" applyNumberFormat="1" applyFont="1" applyBorder="1" applyAlignment="1">
      <alignment horizontal="center" vertical="center" wrapText="1"/>
    </xf>
    <xf numFmtId="49" fontId="10" fillId="0" borderId="1" xfId="30" applyNumberFormat="1" applyFont="1" applyBorder="1" applyAlignment="1">
      <alignment vertical="center" wrapText="1"/>
    </xf>
    <xf numFmtId="2" fontId="10" fillId="0" borderId="1" xfId="30" applyNumberFormat="1" applyFont="1" applyBorder="1" applyAlignment="1">
      <alignment vertical="center" wrapText="1"/>
    </xf>
    <xf numFmtId="0" fontId="10" fillId="0" borderId="0" xfId="30" applyFont="1" applyAlignment="1">
      <alignment horizontal="center" vertical="center" wrapText="1"/>
    </xf>
    <xf numFmtId="0" fontId="18" fillId="0" borderId="1" xfId="28" applyFont="1" applyBorder="1" applyAlignment="1">
      <alignment horizontal="center" vertical="center"/>
    </xf>
    <xf numFmtId="2" fontId="10" fillId="0" borderId="1" xfId="59" applyNumberFormat="1" applyFont="1" applyBorder="1" applyAlignment="1">
      <alignment vertical="center" wrapText="1"/>
    </xf>
    <xf numFmtId="0" fontId="20" fillId="0" borderId="0" xfId="59" applyFont="1"/>
    <xf numFmtId="0" fontId="10" fillId="0" borderId="1" xfId="68" applyFont="1" applyBorder="1" applyAlignment="1">
      <alignment vertical="center" wrapText="1"/>
    </xf>
    <xf numFmtId="49" fontId="10" fillId="0" borderId="1" xfId="68" applyNumberFormat="1" applyFont="1" applyBorder="1" applyAlignment="1">
      <alignment vertical="center" wrapText="1"/>
    </xf>
    <xf numFmtId="166" fontId="10" fillId="0" borderId="1" xfId="68" applyNumberFormat="1" applyFont="1" applyBorder="1" applyAlignment="1">
      <alignment vertical="center" wrapText="1"/>
    </xf>
    <xf numFmtId="2" fontId="10" fillId="0" borderId="1" xfId="68" applyNumberFormat="1" applyFont="1" applyBorder="1" applyAlignment="1">
      <alignment vertical="center" wrapText="1"/>
    </xf>
    <xf numFmtId="0" fontId="10" fillId="0" borderId="0" xfId="68" applyFont="1" applyAlignment="1">
      <alignment horizontal="center" vertical="center" wrapText="1"/>
    </xf>
    <xf numFmtId="2" fontId="10" fillId="0" borderId="1" xfId="28" applyNumberFormat="1" applyFont="1" applyBorder="1" applyAlignment="1">
      <alignment vertical="center" wrapText="1"/>
    </xf>
    <xf numFmtId="16" fontId="10" fillId="0" borderId="1" xfId="28" applyNumberFormat="1" applyFont="1" applyBorder="1" applyAlignment="1">
      <alignment vertical="center" wrapText="1"/>
    </xf>
    <xf numFmtId="0" fontId="10" fillId="0" borderId="1" xfId="32" applyFont="1" applyBorder="1" applyAlignment="1">
      <alignment vertical="center" wrapText="1"/>
    </xf>
    <xf numFmtId="166" fontId="20" fillId="0" borderId="0" xfId="28" applyNumberFormat="1" applyFont="1"/>
    <xf numFmtId="166" fontId="10" fillId="0" borderId="1" xfId="30" applyNumberFormat="1" applyFont="1" applyBorder="1" applyAlignment="1">
      <alignment vertical="center" wrapText="1"/>
    </xf>
    <xf numFmtId="2" fontId="10" fillId="0" borderId="1" xfId="30" applyNumberFormat="1" applyFont="1" applyBorder="1" applyAlignment="1">
      <alignment vertical="center"/>
    </xf>
    <xf numFmtId="2" fontId="20" fillId="0" borderId="0" xfId="30" applyNumberFormat="1" applyFont="1"/>
    <xf numFmtId="0" fontId="20" fillId="0" borderId="0" xfId="30" applyFont="1"/>
    <xf numFmtId="0" fontId="10" fillId="0" borderId="0" xfId="28" applyFont="1"/>
    <xf numFmtId="166" fontId="20" fillId="0" borderId="0" xfId="0" applyNumberFormat="1" applyFont="1"/>
    <xf numFmtId="0" fontId="21" fillId="0" borderId="1" xfId="0" applyFont="1" applyBorder="1" applyAlignment="1">
      <alignment vertical="center"/>
    </xf>
    <xf numFmtId="0" fontId="21" fillId="0" borderId="1" xfId="0" applyFont="1" applyBorder="1" applyAlignment="1">
      <alignment horizontal="center" vertical="center"/>
    </xf>
    <xf numFmtId="0" fontId="18" fillId="0" borderId="0" xfId="0" applyFont="1" applyAlignment="1">
      <alignment horizontal="center" vertical="center"/>
    </xf>
    <xf numFmtId="0" fontId="10" fillId="0" borderId="0" xfId="28" applyFont="1" applyAlignment="1">
      <alignment horizontal="center" vertical="center" wrapText="1"/>
    </xf>
    <xf numFmtId="0" fontId="10" fillId="0" borderId="1" xfId="59" applyFont="1" applyBorder="1" applyAlignment="1">
      <alignment vertical="center"/>
    </xf>
    <xf numFmtId="166" fontId="10" fillId="0" borderId="1" xfId="140" applyNumberFormat="1" applyFont="1" applyBorder="1" applyAlignment="1">
      <alignment vertical="center"/>
    </xf>
    <xf numFmtId="16" fontId="10" fillId="0" borderId="1" xfId="68" applyNumberFormat="1" applyFont="1" applyBorder="1" applyAlignment="1">
      <alignment vertical="center" wrapText="1"/>
    </xf>
    <xf numFmtId="0" fontId="10" fillId="0" borderId="1" xfId="68" applyFont="1" applyBorder="1" applyAlignment="1">
      <alignment horizontal="center" vertical="center"/>
    </xf>
    <xf numFmtId="0" fontId="25" fillId="0" borderId="1" xfId="68" applyFont="1" applyBorder="1" applyAlignment="1">
      <alignment horizontal="center" vertical="center"/>
    </xf>
    <xf numFmtId="2" fontId="10" fillId="0" borderId="0" xfId="68" applyNumberFormat="1" applyFont="1" applyAlignment="1">
      <alignment horizontal="center" vertical="center" wrapText="1"/>
    </xf>
    <xf numFmtId="0" fontId="10" fillId="0" borderId="0" xfId="68" applyFont="1" applyAlignment="1">
      <alignment horizontal="center" vertical="center"/>
    </xf>
    <xf numFmtId="1" fontId="10" fillId="0" borderId="1" xfId="68" applyNumberFormat="1" applyFont="1" applyBorder="1" applyAlignment="1">
      <alignment vertical="center" wrapText="1"/>
    </xf>
    <xf numFmtId="1" fontId="10" fillId="0" borderId="1" xfId="28" applyNumberFormat="1" applyFont="1" applyBorder="1" applyAlignment="1">
      <alignment vertical="center" wrapText="1"/>
    </xf>
    <xf numFmtId="49" fontId="10" fillId="0" borderId="1" xfId="69" applyNumberFormat="1" applyFont="1" applyBorder="1" applyAlignment="1">
      <alignment vertical="center" wrapText="1"/>
    </xf>
    <xf numFmtId="1" fontId="10" fillId="0" borderId="1" xfId="69" applyNumberFormat="1" applyFont="1" applyBorder="1" applyAlignment="1">
      <alignment vertical="center" wrapText="1"/>
    </xf>
    <xf numFmtId="0" fontId="10" fillId="0" borderId="1" xfId="28" applyFont="1" applyBorder="1" applyAlignment="1">
      <alignment horizontal="center" vertical="center" wrapText="1"/>
    </xf>
    <xf numFmtId="0" fontId="18" fillId="0" borderId="1" xfId="28" applyFont="1" applyBorder="1" applyAlignment="1">
      <alignment vertical="center"/>
    </xf>
    <xf numFmtId="0" fontId="18" fillId="0" borderId="1" xfId="28" applyFont="1" applyBorder="1" applyAlignment="1">
      <alignment vertical="center" wrapText="1"/>
    </xf>
    <xf numFmtId="2" fontId="10" fillId="0" borderId="1" xfId="28" applyNumberFormat="1" applyFont="1" applyBorder="1" applyAlignment="1">
      <alignment horizontal="center" vertical="center" wrapText="1"/>
    </xf>
    <xf numFmtId="1" fontId="10" fillId="0" borderId="1" xfId="30" applyNumberFormat="1" applyFont="1" applyBorder="1" applyAlignment="1">
      <alignment vertical="center" wrapText="1"/>
    </xf>
    <xf numFmtId="16" fontId="10" fillId="0" borderId="1" xfId="69" applyNumberFormat="1" applyFont="1" applyBorder="1" applyAlignment="1">
      <alignment vertical="center" wrapText="1"/>
    </xf>
    <xf numFmtId="2" fontId="10" fillId="0" borderId="1" xfId="69" applyNumberFormat="1" applyFont="1" applyBorder="1" applyAlignment="1">
      <alignment vertical="center"/>
    </xf>
    <xf numFmtId="0" fontId="20" fillId="0" borderId="0" xfId="69" applyFont="1"/>
    <xf numFmtId="166" fontId="10" fillId="0" borderId="1" xfId="69" applyNumberFormat="1" applyFont="1" applyBorder="1" applyAlignment="1">
      <alignment vertical="center" wrapText="1"/>
    </xf>
    <xf numFmtId="2" fontId="10" fillId="0" borderId="0" xfId="69" applyNumberFormat="1" applyFont="1" applyAlignment="1">
      <alignment horizontal="center" vertical="center" wrapText="1"/>
    </xf>
    <xf numFmtId="0" fontId="10" fillId="0" borderId="1" xfId="0" applyFont="1" applyBorder="1" applyAlignment="1">
      <alignment vertical="center"/>
    </xf>
    <xf numFmtId="2" fontId="10" fillId="0" borderId="1" xfId="39" applyNumberFormat="1" applyFont="1" applyBorder="1" applyAlignment="1">
      <alignment vertical="center" wrapText="1"/>
    </xf>
    <xf numFmtId="0" fontId="26" fillId="0" borderId="1" xfId="28" applyFont="1" applyBorder="1" applyAlignment="1">
      <alignment vertical="center" wrapText="1"/>
    </xf>
    <xf numFmtId="1" fontId="10" fillId="0" borderId="1" xfId="70" applyNumberFormat="1" applyFont="1" applyBorder="1" applyAlignment="1">
      <alignment vertical="center" wrapText="1"/>
    </xf>
    <xf numFmtId="0" fontId="10" fillId="0" borderId="1" xfId="73" applyFont="1" applyBorder="1" applyAlignment="1">
      <alignment vertical="center" wrapText="1"/>
    </xf>
    <xf numFmtId="49" fontId="10" fillId="0" borderId="1" xfId="73" applyNumberFormat="1" applyFont="1" applyBorder="1" applyAlignment="1">
      <alignment vertical="center" wrapText="1"/>
    </xf>
    <xf numFmtId="166" fontId="10" fillId="0" borderId="1" xfId="73" applyNumberFormat="1" applyFont="1" applyBorder="1" applyAlignment="1">
      <alignment vertical="center" wrapText="1"/>
    </xf>
    <xf numFmtId="2" fontId="10" fillId="0" borderId="1" xfId="73" applyNumberFormat="1" applyFont="1" applyBorder="1" applyAlignment="1">
      <alignment vertical="center" wrapText="1"/>
    </xf>
    <xf numFmtId="0" fontId="10" fillId="0" borderId="0" xfId="73" applyFont="1" applyAlignment="1">
      <alignment horizontal="center" vertical="center" wrapText="1"/>
    </xf>
    <xf numFmtId="0" fontId="10" fillId="0" borderId="1" xfId="124" applyFont="1" applyBorder="1" applyAlignment="1">
      <alignment horizontal="center" vertical="center" wrapText="1"/>
    </xf>
    <xf numFmtId="0" fontId="18" fillId="0" borderId="1" xfId="124" applyFont="1" applyBorder="1" applyAlignment="1">
      <alignment horizontal="left" vertical="center" wrapText="1"/>
    </xf>
    <xf numFmtId="2" fontId="10" fillId="0" borderId="1" xfId="124" applyNumberFormat="1" applyFont="1" applyBorder="1" applyAlignment="1">
      <alignment horizontal="center" vertical="center" wrapText="1"/>
    </xf>
    <xf numFmtId="0" fontId="10" fillId="0" borderId="0" xfId="124" applyFont="1" applyAlignment="1">
      <alignment horizontal="center" vertical="center" wrapText="1"/>
    </xf>
    <xf numFmtId="166" fontId="10" fillId="0" borderId="1" xfId="28" applyNumberFormat="1" applyFont="1" applyBorder="1" applyAlignment="1">
      <alignment vertical="center"/>
    </xf>
    <xf numFmtId="2" fontId="10" fillId="0" borderId="1" xfId="94" applyNumberFormat="1" applyFont="1" applyBorder="1" applyAlignment="1">
      <alignment vertical="center" wrapText="1"/>
    </xf>
    <xf numFmtId="2" fontId="10" fillId="0" borderId="1" xfId="68" applyNumberFormat="1" applyFont="1" applyBorder="1" applyAlignment="1">
      <alignment vertical="center"/>
    </xf>
    <xf numFmtId="0" fontId="20" fillId="0" borderId="0" xfId="68" applyFont="1"/>
    <xf numFmtId="0" fontId="10" fillId="0" borderId="0" xfId="112" applyFont="1" applyAlignment="1">
      <alignment horizontal="center" vertical="center" wrapText="1"/>
    </xf>
    <xf numFmtId="0" fontId="10" fillId="0" borderId="1" xfId="65" applyFont="1" applyBorder="1" applyAlignment="1">
      <alignment vertical="center" wrapText="1"/>
    </xf>
    <xf numFmtId="49" fontId="10" fillId="0" borderId="1" xfId="65" applyNumberFormat="1" applyFont="1" applyBorder="1" applyAlignment="1">
      <alignment vertical="center" wrapText="1"/>
    </xf>
    <xf numFmtId="2" fontId="10" fillId="0" borderId="1" xfId="65" applyNumberFormat="1" applyFont="1" applyBorder="1" applyAlignment="1">
      <alignment vertical="center" wrapText="1"/>
    </xf>
    <xf numFmtId="0" fontId="10" fillId="0" borderId="0" xfId="65" applyFont="1" applyAlignment="1">
      <alignment horizontal="center" vertical="center" wrapText="1"/>
    </xf>
    <xf numFmtId="49" fontId="22" fillId="0" borderId="1" xfId="73" applyNumberFormat="1" applyFont="1" applyBorder="1" applyAlignment="1">
      <alignment vertical="center" wrapText="1"/>
    </xf>
    <xf numFmtId="1" fontId="10" fillId="0" borderId="1" xfId="73" applyNumberFormat="1" applyFont="1" applyBorder="1" applyAlignment="1">
      <alignment vertical="center" wrapText="1"/>
    </xf>
    <xf numFmtId="1" fontId="10" fillId="0" borderId="1" xfId="94" applyNumberFormat="1" applyFont="1" applyBorder="1" applyAlignment="1">
      <alignment vertical="center" wrapText="1"/>
    </xf>
    <xf numFmtId="166" fontId="10" fillId="0" borderId="1" xfId="94" applyNumberFormat="1" applyFont="1" applyBorder="1" applyAlignment="1">
      <alignment vertical="center"/>
    </xf>
    <xf numFmtId="0" fontId="10" fillId="0" borderId="1" xfId="68" applyFont="1" applyBorder="1" applyAlignment="1">
      <alignment horizontal="center" vertical="center" wrapText="1"/>
    </xf>
    <xf numFmtId="0" fontId="10" fillId="0" borderId="1" xfId="113" applyFont="1" applyBorder="1" applyAlignment="1">
      <alignment vertical="center" wrapText="1"/>
    </xf>
    <xf numFmtId="16" fontId="10" fillId="0" borderId="1" xfId="113" applyNumberFormat="1" applyFont="1" applyBorder="1" applyAlignment="1">
      <alignment vertical="center" wrapText="1"/>
    </xf>
    <xf numFmtId="166" fontId="10" fillId="0" borderId="1" xfId="113" applyNumberFormat="1" applyFont="1" applyBorder="1" applyAlignment="1">
      <alignment vertical="center" wrapText="1"/>
    </xf>
    <xf numFmtId="2" fontId="10" fillId="0" borderId="1" xfId="113" applyNumberFormat="1" applyFont="1" applyBorder="1" applyAlignment="1">
      <alignment vertical="center" wrapText="1"/>
    </xf>
    <xf numFmtId="0" fontId="20" fillId="0" borderId="0" xfId="113" applyFont="1"/>
    <xf numFmtId="0" fontId="27" fillId="0" borderId="1" xfId="0" applyFont="1" applyBorder="1" applyAlignment="1">
      <alignment vertical="center" wrapText="1"/>
    </xf>
    <xf numFmtId="49" fontId="27" fillId="0" borderId="1" xfId="0" applyNumberFormat="1" applyFont="1" applyBorder="1" applyAlignment="1">
      <alignment vertical="center" wrapText="1"/>
    </xf>
    <xf numFmtId="2" fontId="27" fillId="0" borderId="1" xfId="0" applyNumberFormat="1" applyFont="1" applyBorder="1" applyAlignment="1">
      <alignment vertical="center"/>
    </xf>
    <xf numFmtId="16" fontId="27" fillId="0" borderId="1" xfId="0" applyNumberFormat="1" applyFont="1" applyBorder="1" applyAlignment="1">
      <alignment vertical="center" wrapText="1"/>
    </xf>
    <xf numFmtId="0" fontId="10" fillId="0" borderId="1" xfId="45" applyFont="1" applyBorder="1" applyAlignment="1">
      <alignment vertical="center" wrapText="1"/>
    </xf>
    <xf numFmtId="166" fontId="10" fillId="0" borderId="1" xfId="45" applyNumberFormat="1" applyFont="1" applyBorder="1" applyAlignment="1">
      <alignment vertical="center"/>
    </xf>
    <xf numFmtId="2" fontId="10" fillId="0" borderId="1" xfId="45" applyNumberFormat="1" applyFont="1" applyBorder="1" applyAlignment="1">
      <alignment vertical="center"/>
    </xf>
    <xf numFmtId="0" fontId="10" fillId="0" borderId="0" xfId="32" applyFont="1" applyAlignment="1">
      <alignment horizontal="center" vertical="center" wrapText="1"/>
    </xf>
    <xf numFmtId="49" fontId="10" fillId="0" borderId="1" xfId="29" applyNumberFormat="1" applyFont="1" applyBorder="1" applyAlignment="1">
      <alignment vertical="center" wrapText="1"/>
    </xf>
    <xf numFmtId="0" fontId="18" fillId="0" borderId="1" xfId="155" applyFont="1" applyBorder="1" applyAlignment="1">
      <alignment horizontal="center" vertical="center"/>
    </xf>
    <xf numFmtId="0" fontId="18" fillId="0" borderId="0" xfId="155" applyFont="1" applyAlignment="1">
      <alignment horizontal="center" vertical="center"/>
    </xf>
    <xf numFmtId="49" fontId="10" fillId="0" borderId="0" xfId="68" applyNumberFormat="1" applyFont="1" applyAlignment="1">
      <alignment horizontal="center" vertical="center" wrapText="1"/>
    </xf>
    <xf numFmtId="167" fontId="20" fillId="0" borderId="0" xfId="28" applyNumberFormat="1" applyFont="1" applyAlignment="1">
      <alignment horizontal="left"/>
    </xf>
    <xf numFmtId="0" fontId="10" fillId="0" borderId="1" xfId="69" applyFont="1" applyBorder="1" applyAlignment="1">
      <alignment horizontal="center" vertical="center" wrapText="1"/>
    </xf>
    <xf numFmtId="0" fontId="18" fillId="0" borderId="1" xfId="69" applyFont="1" applyBorder="1" applyAlignment="1">
      <alignment horizontal="left" vertical="center" wrapText="1"/>
    </xf>
    <xf numFmtId="166" fontId="10" fillId="0" borderId="1" xfId="69" applyNumberFormat="1" applyFont="1" applyBorder="1" applyAlignment="1">
      <alignment horizontal="center" vertical="center" wrapText="1"/>
    </xf>
    <xf numFmtId="2" fontId="10" fillId="0" borderId="1" xfId="69" applyNumberFormat="1" applyFont="1" applyBorder="1" applyAlignment="1">
      <alignment horizontal="center" vertical="center" wrapText="1"/>
    </xf>
    <xf numFmtId="0" fontId="10" fillId="0" borderId="1" xfId="57" applyFont="1" applyBorder="1" applyAlignment="1">
      <alignment vertical="center" wrapText="1"/>
    </xf>
    <xf numFmtId="17" fontId="10" fillId="0" borderId="1" xfId="57" applyNumberFormat="1" applyFont="1" applyBorder="1" applyAlignment="1">
      <alignment vertical="center" wrapText="1"/>
    </xf>
    <xf numFmtId="2" fontId="10" fillId="0" borderId="1" xfId="57" applyNumberFormat="1" applyFont="1" applyBorder="1" applyAlignment="1">
      <alignment vertical="center" wrapText="1"/>
    </xf>
    <xf numFmtId="2" fontId="10" fillId="0" borderId="1" xfId="57" applyNumberFormat="1" applyFont="1" applyBorder="1" applyAlignment="1">
      <alignment vertical="center"/>
    </xf>
    <xf numFmtId="0" fontId="20" fillId="0" borderId="0" xfId="57" applyFont="1"/>
    <xf numFmtId="49" fontId="10" fillId="0" borderId="1" xfId="57" applyNumberFormat="1" applyFont="1" applyBorder="1" applyAlignment="1">
      <alignment vertical="center" wrapText="1"/>
    </xf>
    <xf numFmtId="166" fontId="10" fillId="0" borderId="1" xfId="57" applyNumberFormat="1" applyFont="1" applyBorder="1" applyAlignment="1">
      <alignment vertical="center" wrapText="1"/>
    </xf>
    <xf numFmtId="0" fontId="10" fillId="0" borderId="1" xfId="140" applyFont="1" applyBorder="1"/>
    <xf numFmtId="0" fontId="18" fillId="0" borderId="1" xfId="140" applyFont="1" applyBorder="1" applyAlignment="1">
      <alignment horizontal="left"/>
    </xf>
    <xf numFmtId="0" fontId="10" fillId="0" borderId="1" xfId="140" applyFont="1" applyBorder="1" applyAlignment="1">
      <alignment horizontal="center" vertical="center"/>
    </xf>
    <xf numFmtId="16" fontId="10" fillId="0" borderId="1" xfId="29" applyNumberFormat="1" applyFont="1" applyBorder="1" applyAlignment="1">
      <alignment vertical="center" wrapText="1"/>
    </xf>
    <xf numFmtId="0" fontId="10" fillId="0" borderId="1" xfId="56" applyFont="1" applyBorder="1" applyAlignment="1">
      <alignment vertical="center" wrapText="1"/>
    </xf>
    <xf numFmtId="167" fontId="10" fillId="0" borderId="1" xfId="29" applyNumberFormat="1" applyFont="1" applyBorder="1" applyAlignment="1">
      <alignment vertical="center" wrapText="1"/>
    </xf>
    <xf numFmtId="2" fontId="10" fillId="0" borderId="1" xfId="29" applyNumberFormat="1" applyFont="1" applyBorder="1" applyAlignment="1">
      <alignment vertical="center"/>
    </xf>
    <xf numFmtId="0" fontId="20" fillId="0" borderId="0" xfId="29" applyFont="1"/>
    <xf numFmtId="49" fontId="10" fillId="0" borderId="1" xfId="56" applyNumberFormat="1" applyFont="1" applyBorder="1" applyAlignment="1">
      <alignment vertical="center" wrapText="1"/>
    </xf>
    <xf numFmtId="166" fontId="10" fillId="0" borderId="1" xfId="56" applyNumberFormat="1" applyFont="1" applyBorder="1" applyAlignment="1">
      <alignment vertical="center" wrapText="1"/>
    </xf>
    <xf numFmtId="2" fontId="10" fillId="0" borderId="1" xfId="56" applyNumberFormat="1" applyFont="1" applyBorder="1" applyAlignment="1">
      <alignment vertical="center"/>
    </xf>
    <xf numFmtId="0" fontId="10" fillId="0" borderId="0" xfId="56" applyFont="1"/>
    <xf numFmtId="49" fontId="18" fillId="0" borderId="1" xfId="28" applyNumberFormat="1" applyFont="1" applyBorder="1" applyAlignment="1">
      <alignment vertical="center"/>
    </xf>
    <xf numFmtId="49" fontId="18" fillId="0" borderId="1" xfId="28" applyNumberFormat="1" applyFont="1" applyBorder="1" applyAlignment="1">
      <alignment vertical="center" wrapText="1"/>
    </xf>
    <xf numFmtId="49" fontId="16" fillId="0" borderId="1" xfId="28" applyNumberFormat="1" applyFont="1" applyBorder="1" applyAlignment="1">
      <alignment horizontal="left" vertical="center" wrapText="1"/>
    </xf>
    <xf numFmtId="0" fontId="20" fillId="0" borderId="0" xfId="28" applyFont="1" applyAlignment="1">
      <alignment horizontal="center" vertical="center" wrapText="1"/>
    </xf>
    <xf numFmtId="167" fontId="10" fillId="0" borderId="1" xfId="28" applyNumberFormat="1" applyFont="1" applyBorder="1" applyAlignment="1">
      <alignment vertical="center" wrapText="1"/>
    </xf>
    <xf numFmtId="1" fontId="10" fillId="0" borderId="1" xfId="29" applyNumberFormat="1" applyFont="1" applyBorder="1" applyAlignment="1">
      <alignment vertical="center" wrapText="1"/>
    </xf>
    <xf numFmtId="0" fontId="10" fillId="0" borderId="1" xfId="155" applyFont="1" applyBorder="1" applyAlignment="1">
      <alignment vertical="center" wrapText="1"/>
    </xf>
    <xf numFmtId="1" fontId="10" fillId="0" borderId="1" xfId="155" applyNumberFormat="1" applyFont="1" applyBorder="1" applyAlignment="1">
      <alignment vertical="center" wrapText="1"/>
    </xf>
    <xf numFmtId="2" fontId="10" fillId="0" borderId="1" xfId="155" applyNumberFormat="1" applyFont="1" applyBorder="1" applyAlignment="1">
      <alignment vertical="center" wrapText="1"/>
    </xf>
    <xf numFmtId="0" fontId="10" fillId="0" borderId="0" xfId="155" applyFont="1" applyAlignment="1">
      <alignment horizontal="center" vertical="center" wrapText="1"/>
    </xf>
    <xf numFmtId="2" fontId="22" fillId="0" borderId="1" xfId="34" applyNumberFormat="1" applyFont="1" applyBorder="1" applyAlignment="1">
      <alignment vertical="center"/>
    </xf>
    <xf numFmtId="0" fontId="20" fillId="0" borderId="0" xfId="112" applyFont="1" applyAlignment="1">
      <alignment horizontal="left"/>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9" fillId="0" borderId="0" xfId="112" applyFont="1" applyAlignment="1">
      <alignment horizontal="center" vertical="center" wrapText="1"/>
    </xf>
    <xf numFmtId="0" fontId="17" fillId="0" borderId="0" xfId="0" applyFont="1" applyAlignment="1">
      <alignment horizontal="center" vertical="center"/>
    </xf>
    <xf numFmtId="0" fontId="18" fillId="0" borderId="3" xfId="112" applyFont="1" applyBorder="1" applyAlignment="1">
      <alignment horizontal="center" vertical="center"/>
    </xf>
    <xf numFmtId="0" fontId="18" fillId="0" borderId="4" xfId="112" applyFont="1" applyBorder="1" applyAlignment="1">
      <alignment horizontal="center" vertical="center"/>
    </xf>
    <xf numFmtId="0" fontId="18" fillId="0" borderId="5" xfId="112" applyFont="1" applyBorder="1" applyAlignment="1">
      <alignment horizontal="center" vertical="center"/>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112" applyFont="1" applyFill="1" applyBorder="1" applyAlignment="1">
      <alignment horizontal="center" vertical="center"/>
    </xf>
    <xf numFmtId="0" fontId="18" fillId="0" borderId="4" xfId="112" applyFont="1" applyFill="1" applyBorder="1" applyAlignment="1">
      <alignment horizontal="center" vertical="center"/>
    </xf>
    <xf numFmtId="0" fontId="18" fillId="0" borderId="5" xfId="112" applyFont="1" applyFill="1" applyBorder="1" applyAlignment="1">
      <alignment horizontal="center" vertical="center"/>
    </xf>
    <xf numFmtId="0" fontId="19" fillId="0" borderId="0" xfId="112" applyFont="1" applyFill="1" applyAlignment="1">
      <alignment horizontal="center" vertical="center" wrapText="1"/>
    </xf>
    <xf numFmtId="0" fontId="17" fillId="0" borderId="0" xfId="0" applyFont="1" applyFill="1" applyAlignment="1">
      <alignment horizontal="center" vertical="center"/>
    </xf>
    <xf numFmtId="0" fontId="20" fillId="0" borderId="0" xfId="0" applyFont="1" applyAlignment="1">
      <alignment horizontal="center"/>
    </xf>
  </cellXfs>
  <cellStyles count="174">
    <cellStyle name="Comma [0] 2" xfId="1"/>
    <cellStyle name="Comma 10" xfId="2"/>
    <cellStyle name="Comma 11" xfId="3"/>
    <cellStyle name="Comma 12" xfId="4"/>
    <cellStyle name="Comma 13" xfId="5"/>
    <cellStyle name="Comma 14" xfId="6"/>
    <cellStyle name="Comma 15" xfId="7"/>
    <cellStyle name="Comma 16" xfId="8"/>
    <cellStyle name="Comma 2" xfId="9"/>
    <cellStyle name="Comma 2 2" xfId="10"/>
    <cellStyle name="Comma 2 3" xfId="11"/>
    <cellStyle name="Comma 3" xfId="12"/>
    <cellStyle name="Comma 3 2" xfId="13"/>
    <cellStyle name="Comma 3 3" xfId="14"/>
    <cellStyle name="Comma 3 4" xfId="15"/>
    <cellStyle name="Comma 4" xfId="16"/>
    <cellStyle name="Comma 5" xfId="17"/>
    <cellStyle name="Comma 6" xfId="18"/>
    <cellStyle name="Comma 6 2" xfId="19"/>
    <cellStyle name="Comma 7" xfId="20"/>
    <cellStyle name="Comma 7 2" xfId="21"/>
    <cellStyle name="Comma 8" xfId="22"/>
    <cellStyle name="Comma 8 2" xfId="23"/>
    <cellStyle name="Comma 9" xfId="24"/>
    <cellStyle name="edRascen" xfId="25"/>
    <cellStyle name="Euro" xfId="26"/>
    <cellStyle name="Excel Built-in Normal" xfId="27"/>
    <cellStyle name="Normal 10" xfId="28"/>
    <cellStyle name="Normal 10 2" xfId="29"/>
    <cellStyle name="Normal 10 2 2" xfId="30"/>
    <cellStyle name="Normal 10 2 2 2" xfId="31"/>
    <cellStyle name="Normal 10 2 2 2 2" xfId="32"/>
    <cellStyle name="Normal 10 2 2 3" xfId="33"/>
    <cellStyle name="Normal 10 2 3" xfId="34"/>
    <cellStyle name="Normal 10 3" xfId="35"/>
    <cellStyle name="Normal 10 3 2" xfId="36"/>
    <cellStyle name="Normal 10 4" xfId="37"/>
    <cellStyle name="Normal 10 4 2" xfId="38"/>
    <cellStyle name="Normal 10 5" xfId="39"/>
    <cellStyle name="Normal 11" xfId="40"/>
    <cellStyle name="Normal 11 2" xfId="41"/>
    <cellStyle name="Normal 11 3" xfId="42"/>
    <cellStyle name="Normal 11 4" xfId="43"/>
    <cellStyle name="Normal 11 5" xfId="44"/>
    <cellStyle name="Normal 11_Artakin,nerkin Ijevan smeti" xfId="45"/>
    <cellStyle name="Normal 12" xfId="46"/>
    <cellStyle name="Normal 12 2" xfId="47"/>
    <cellStyle name="Normal 12 2 2" xfId="48"/>
    <cellStyle name="Normal 12_Artakin,nerkin Ijevan smeti" xfId="49"/>
    <cellStyle name="Normal 13" xfId="50"/>
    <cellStyle name="Normal 14" xfId="51"/>
    <cellStyle name="Normal 14 2" xfId="52"/>
    <cellStyle name="Normal 14 3" xfId="53"/>
    <cellStyle name="Normal 14 3 2" xfId="54"/>
    <cellStyle name="Normal 15" xfId="55"/>
    <cellStyle name="Normal 16" xfId="56"/>
    <cellStyle name="Normal 16 2" xfId="57"/>
    <cellStyle name="Normal 16 2 2" xfId="58"/>
    <cellStyle name="Normal 16 3" xfId="59"/>
    <cellStyle name="Normal 17" xfId="60"/>
    <cellStyle name="Normal 17 2" xfId="61"/>
    <cellStyle name="Normal 18" xfId="62"/>
    <cellStyle name="Normal 18 2" xfId="63"/>
    <cellStyle name="Normal 19" xfId="64"/>
    <cellStyle name="Normal 19 2" xfId="65"/>
    <cellStyle name="Normal 19_Artakin,nerkin Ijevan smeti" xfId="66"/>
    <cellStyle name="Normal 2" xfId="67"/>
    <cellStyle name="Normal 2 2" xfId="68"/>
    <cellStyle name="Normal 2 2 2" xfId="69"/>
    <cellStyle name="Normal 2 2 2 2" xfId="70"/>
    <cellStyle name="Normal 2 2 2 2 2" xfId="71"/>
    <cellStyle name="Normal 2 2 2 2 2 2" xfId="72"/>
    <cellStyle name="Normal 2 2 2 2 3" xfId="73"/>
    <cellStyle name="Normal 2 2 2 2 3 2" xfId="74"/>
    <cellStyle name="Normal 2 2 2 2 4" xfId="75"/>
    <cellStyle name="Normal 2 3" xfId="76"/>
    <cellStyle name="Normal 2 3 2" xfId="77"/>
    <cellStyle name="Normal 2 4" xfId="78"/>
    <cellStyle name="Normal 2 5" xfId="79"/>
    <cellStyle name="Normal 2_2526-2008" xfId="80"/>
    <cellStyle name="Normal 20" xfId="81"/>
    <cellStyle name="Normal 20 2" xfId="82"/>
    <cellStyle name="Normal 20 2 2" xfId="83"/>
    <cellStyle name="Normal 20 3" xfId="84"/>
    <cellStyle name="Normal 20 3 2" xfId="85"/>
    <cellStyle name="Normal 20 4" xfId="86"/>
    <cellStyle name="Normal 20 5" xfId="87"/>
    <cellStyle name="Normal 21" xfId="88"/>
    <cellStyle name="Normal 21 2" xfId="89"/>
    <cellStyle name="Normal 21 3" xfId="90"/>
    <cellStyle name="Normal 22" xfId="91"/>
    <cellStyle name="Normal 22 2" xfId="92"/>
    <cellStyle name="Normal 23" xfId="93"/>
    <cellStyle name="Normal 23 2" xfId="94"/>
    <cellStyle name="Normal 23 3" xfId="95"/>
    <cellStyle name="Normal 23 4" xfId="96"/>
    <cellStyle name="Normal 24" xfId="97"/>
    <cellStyle name="Normal 25" xfId="98"/>
    <cellStyle name="Normal 26" xfId="99"/>
    <cellStyle name="Normal 27" xfId="100"/>
    <cellStyle name="Normal 28" xfId="101"/>
    <cellStyle name="Normal 3" xfId="102"/>
    <cellStyle name="Normal 3 2" xfId="103"/>
    <cellStyle name="Normal 3 2 2" xfId="104"/>
    <cellStyle name="Normal 3 2 3" xfId="105"/>
    <cellStyle name="Normal 3 3" xfId="106"/>
    <cellStyle name="Normal 3 3 2" xfId="107"/>
    <cellStyle name="Normal 3 4" xfId="108"/>
    <cellStyle name="Normal 3 4 2" xfId="109"/>
    <cellStyle name="Normal 3 5" xfId="110"/>
    <cellStyle name="Normal 3 6" xfId="111"/>
    <cellStyle name="Normal 4" xfId="112"/>
    <cellStyle name="Normal 4 2" xfId="113"/>
    <cellStyle name="Normal 4 2 2" xfId="114"/>
    <cellStyle name="Normal 4 2 3" xfId="115"/>
    <cellStyle name="Normal 4 3" xfId="116"/>
    <cellStyle name="Normal 4 4" xfId="117"/>
    <cellStyle name="Normal 5" xfId="118"/>
    <cellStyle name="Normal 5 2" xfId="119"/>
    <cellStyle name="Normal 5 2 2" xfId="120"/>
    <cellStyle name="Normal 5 3" xfId="121"/>
    <cellStyle name="Normal 5 4" xfId="122"/>
    <cellStyle name="Normal 5 5" xfId="123"/>
    <cellStyle name="Normal 6" xfId="124"/>
    <cellStyle name="Normal 6 2" xfId="125"/>
    <cellStyle name="Normal 6 2 2" xfId="126"/>
    <cellStyle name="Normal 6 3" xfId="127"/>
    <cellStyle name="Normal 6 4" xfId="128"/>
    <cellStyle name="Normal 7" xfId="129"/>
    <cellStyle name="Normal 7 2" xfId="130"/>
    <cellStyle name="Normal 8" xfId="131"/>
    <cellStyle name="Normal 8 2" xfId="132"/>
    <cellStyle name="Normal 9" xfId="133"/>
    <cellStyle name="Normal 9 2" xfId="134"/>
    <cellStyle name="Normal 9 2 2" xfId="135"/>
    <cellStyle name="Percent 2" xfId="136"/>
    <cellStyle name="Percent 2 2" xfId="137"/>
    <cellStyle name="Percent 3" xfId="138"/>
    <cellStyle name="Percent 3 2" xfId="139"/>
    <cellStyle name="Обычный" xfId="0" builtinId="0"/>
    <cellStyle name="Обычный 10" xfId="140"/>
    <cellStyle name="Обычный 11" xfId="141"/>
    <cellStyle name="Обычный 12" xfId="142"/>
    <cellStyle name="Обычный 13" xfId="143"/>
    <cellStyle name="Обычный 2" xfId="144"/>
    <cellStyle name="Обычный 2 10" xfId="145"/>
    <cellStyle name="Обычный 2 2" xfId="146"/>
    <cellStyle name="Обычный 2 3" xfId="147"/>
    <cellStyle name="Обычный 2 4" xfId="148"/>
    <cellStyle name="Обычный 2 5" xfId="149"/>
    <cellStyle name="Обычный 2 6" xfId="150"/>
    <cellStyle name="Обычный 2 7" xfId="151"/>
    <cellStyle name="Обычный 2 8" xfId="152"/>
    <cellStyle name="Обычный 2 9" xfId="153"/>
    <cellStyle name="Обычный 3" xfId="154"/>
    <cellStyle name="Обычный 3 2" xfId="155"/>
    <cellStyle name="Обычный 3 3" xfId="156"/>
    <cellStyle name="Обычный 4" xfId="157"/>
    <cellStyle name="Обычный 5" xfId="158"/>
    <cellStyle name="Обычный 5 2" xfId="159"/>
    <cellStyle name="Обычный 6" xfId="160"/>
    <cellStyle name="Обычный 7" xfId="161"/>
    <cellStyle name="Обычный 7 2" xfId="162"/>
    <cellStyle name="Обычный 8" xfId="163"/>
    <cellStyle name="Обычный 9" xfId="164"/>
    <cellStyle name="Плохой 2" xfId="165"/>
    <cellStyle name="Стиль 1" xfId="166"/>
    <cellStyle name="Финансовый 2" xfId="167"/>
    <cellStyle name="Финансовый 2 2" xfId="168"/>
    <cellStyle name="Финансовый 3" xfId="169"/>
    <cellStyle name="Финансовый 4" xfId="170"/>
    <cellStyle name="Финансовый 5" xfId="171"/>
    <cellStyle name="Финансовый 6" xfId="172"/>
    <cellStyle name="Финансовый 7" xfId="17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N%20construction/gorcer/2022/Masis%20mankapartezner/Xukasavan/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mԱ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10mԱ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mա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mա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mա</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mա</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mա</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20mա</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mա</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mա</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mԱ</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mԱ</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1.0mԱ</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2.0mԱ</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4.0mԱ</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3mԱ</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6mԱ</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3mԱ</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6mԱ</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kg/mԱ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mԱ</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mԱ</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1.0mԱ</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2.0mԱ</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4.0mԱ</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geschՊtzt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JՖnger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JՖnger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JՖnger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JՖnger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JՖnger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JՖnger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geschՊtzt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geschՊtzt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զ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geschՊtzt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geschՊtzt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geschՊtzt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geschՊtzt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geschՊtzt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geschՊtzt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geschՊtzt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2.25mԱ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2.25mԱ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2.40mԱ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3.20mԱ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1.60mԱ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1.60mԱ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3.10mԱ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3.70mԱ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2.50mԱ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2.30mԱ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mա</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manufactureԲs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manufactureԲs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mա</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mա</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mա</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mԱ</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mա</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mա</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mա</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mԱ</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mԱ</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mԱ</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mԱ</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mա</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mա</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mա</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mա</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mա</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mա</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mա</v>
          </cell>
          <cell r="F73" t="str">
            <v>Տեղանքի բարեկարգում և կանաչապատում մշակված գրունտով</v>
          </cell>
          <cell r="G73" t="str">
            <v>մ3</v>
          </cell>
        </row>
        <row r="74">
          <cell r="B74" t="str">
            <v>3.3.2</v>
          </cell>
          <cell r="C74" t="str">
            <v>Landscaping with imported material</v>
          </cell>
          <cell r="D74" t="str">
            <v>mա</v>
          </cell>
          <cell r="F74" t="str">
            <v>Տեղանքի բարեկարգում և կանաչապատում բերված գրունտով</v>
          </cell>
          <cell r="G74" t="str">
            <v>մ3</v>
          </cell>
        </row>
        <row r="75">
          <cell r="B75" t="str">
            <v>3.3.3</v>
          </cell>
          <cell r="C75" t="str">
            <v>Smoothening of soil piles by bulldozer</v>
          </cell>
          <cell r="D75" t="str">
            <v>mա</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mԱ</v>
          </cell>
          <cell r="F77" t="str">
            <v>Բերված բուսահողի տեղադրում</v>
          </cell>
          <cell r="G77" t="str">
            <v>մ2</v>
          </cell>
        </row>
        <row r="78">
          <cell r="B78" t="str">
            <v>3.4.2</v>
          </cell>
          <cell r="C78" t="str">
            <v>Placing of excavated topsoil</v>
          </cell>
          <cell r="D78" t="str">
            <v>mԱ</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mԱ</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mԱ</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mա</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mա</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mԱ</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mԱ</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mԱ</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mա</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mա</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mԱ</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mԱ</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mԱ</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mա</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mԱ</v>
          </cell>
          <cell r="F672" t="str">
            <v>Արտաքին միափեղկանի մետաղական դռան վերանորոգում</v>
          </cell>
          <cell r="G672" t="str">
            <v>մ²</v>
          </cell>
        </row>
        <row r="673">
          <cell r="B673" t="str">
            <v>5.5.1.6</v>
          </cell>
          <cell r="C673" t="str">
            <v>Repairing of metal gate</v>
          </cell>
          <cell r="D673" t="str">
            <v>mԱ</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mԱ</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mԱ</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mԱ</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mԱ</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mԱ</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mԱ</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mԱ</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mԱ</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mԱ</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mԱ</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mԱ</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mԱ</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mա</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mա</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mա</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mԱ</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mա</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mա</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mԱ</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mԱ</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mԱ</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mԱ</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mԱ</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mա</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mա</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mա</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mա</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mա</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mա</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mա</v>
          </cell>
          <cell r="F73" t="str">
            <v>Տեղանքի բարեկարգում և կանաչապատում մշակված գրունտով</v>
          </cell>
          <cell r="G73" t="str">
            <v>մ3</v>
          </cell>
        </row>
        <row r="74">
          <cell r="B74" t="str">
            <v>3.3.2</v>
          </cell>
          <cell r="C74" t="str">
            <v>Landscaping with imported material</v>
          </cell>
          <cell r="D74" t="str">
            <v>mա</v>
          </cell>
          <cell r="F74" t="str">
            <v>Տեղանքի բարեկարգում և կանաչապատում բերված գրունտով</v>
          </cell>
          <cell r="G74" t="str">
            <v>մ3</v>
          </cell>
        </row>
        <row r="75">
          <cell r="B75" t="str">
            <v>3.3.3</v>
          </cell>
          <cell r="C75" t="str">
            <v>Smoothening of soil piles by bulldozer</v>
          </cell>
          <cell r="D75" t="str">
            <v>mա</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mԱ</v>
          </cell>
          <cell r="F77" t="str">
            <v>Բերված բուսահողի տեղադրում</v>
          </cell>
          <cell r="G77" t="str">
            <v>մ2</v>
          </cell>
        </row>
        <row r="78">
          <cell r="B78" t="str">
            <v>3.4.2</v>
          </cell>
          <cell r="C78" t="str">
            <v>Placing of excavated topsoil</v>
          </cell>
          <cell r="D78" t="str">
            <v>mԱ</v>
          </cell>
          <cell r="F78" t="str">
            <v>Մշակված բուսահողի տեղադրում</v>
          </cell>
          <cell r="G78" t="str">
            <v>մ2</v>
          </cell>
        </row>
        <row r="79">
          <cell r="B79" t="str">
            <v>3.3.4</v>
          </cell>
          <cell r="C79" t="str">
            <v>Smoothening of soil piles by bulldozer</v>
          </cell>
          <cell r="D79" t="str">
            <v>mա</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mԱ</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mա</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mա</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mա</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mԱ</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mԱ</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mԱ</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mա</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mա</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mԱ</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mԱ</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mԱ</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mա</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mԱ</v>
          </cell>
          <cell r="F737" t="str">
            <v>Արտաքին միափեղկանի մետաղական դռան վերանորոգում</v>
          </cell>
          <cell r="G737" t="str">
            <v>մ²</v>
          </cell>
        </row>
        <row r="738">
          <cell r="B738" t="str">
            <v>5.5.1.6</v>
          </cell>
          <cell r="C738" t="str">
            <v>Repairing of metal gate</v>
          </cell>
          <cell r="D738" t="str">
            <v>mԱ</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mԱ</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mԱ</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mԱ</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mԱ</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mԱ</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mԱ</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mԱ</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mԱ</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mԱ</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mԱ</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mԱ</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mԱ</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mա</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mա</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mա</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mԱ</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mա</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mա</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mԱ</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mԱ</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mԱ</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mԱ</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mԱ</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mա</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mա</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mա</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mա</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mա</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mա</v>
          </cell>
          <cell r="F69" t="str">
            <v>ՕԿՋ-ի թմբապատում տեղի գրունտով էքսկքվքտրով</v>
          </cell>
          <cell r="G69" t="str">
            <v>մ3</v>
          </cell>
        </row>
        <row r="70">
          <cell r="B70" t="str">
            <v>3.2.2.5</v>
          </cell>
          <cell r="C70" t="str">
            <v>Smoothening of soil piles by bulldozer</v>
          </cell>
          <cell r="D70" t="str">
            <v>mա</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mա</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mա</v>
          </cell>
          <cell r="F76" t="str">
            <v>Տեղանքի բարեկարգում և կանաչապատում մշակված գրունտով</v>
          </cell>
          <cell r="G76" t="str">
            <v>մ3</v>
          </cell>
        </row>
        <row r="77">
          <cell r="B77" t="str">
            <v>3.3.2</v>
          </cell>
          <cell r="C77" t="str">
            <v>Landscaping with imported material</v>
          </cell>
          <cell r="D77" t="str">
            <v>mա</v>
          </cell>
          <cell r="F77" t="str">
            <v>Տեղանքի բարեկարգում և կանաչապատում բերված գրունտով</v>
          </cell>
          <cell r="G77" t="str">
            <v>մ3</v>
          </cell>
        </row>
        <row r="78">
          <cell r="B78" t="str">
            <v>3.3.3</v>
          </cell>
          <cell r="C78" t="str">
            <v>Smoothening of soil piles by bulldozer</v>
          </cell>
          <cell r="D78" t="str">
            <v>mա</v>
          </cell>
          <cell r="F78" t="str">
            <v>Հողաթմբի հարթեցում բուլդոզերով</v>
          </cell>
          <cell r="G78" t="str">
            <v>մ3</v>
          </cell>
        </row>
        <row r="79">
          <cell r="B79" t="str">
            <v>3.3.4</v>
          </cell>
          <cell r="C79" t="str">
            <v>Smoothening of soil piles by bulldozer</v>
          </cell>
          <cell r="D79" t="str">
            <v>mԱ</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mԱ</v>
          </cell>
          <cell r="F81" t="str">
            <v>Բերված բուսահողի տեղադրում</v>
          </cell>
          <cell r="G81" t="str">
            <v>մ2</v>
          </cell>
        </row>
        <row r="82">
          <cell r="B82" t="str">
            <v>3.4.2</v>
          </cell>
          <cell r="C82" t="str">
            <v>Placing of excavated topsoil</v>
          </cell>
          <cell r="D82" t="str">
            <v>mԱ</v>
          </cell>
          <cell r="F82" t="str">
            <v>Մշակված բուսահողի տեղադրում</v>
          </cell>
          <cell r="G82" t="str">
            <v>մ2</v>
          </cell>
        </row>
        <row r="83">
          <cell r="B83" t="str">
            <v>3.4.4</v>
          </cell>
          <cell r="C83" t="str">
            <v>Smoothening of soil piles by bulldozer</v>
          </cell>
          <cell r="D83" t="str">
            <v>mա</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mԱ</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mԱ</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mա</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mա</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mա</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mԱ</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mԱ</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mԱ</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mա</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mա</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mա</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mԱ</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mԱ</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mԱ</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mա</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mա</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mԱ</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mԱ</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mԱ</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mԱ</v>
          </cell>
          <cell r="F780" t="str">
            <v>Արտաքին միափեղկանի մետաղական դռան վերանորոգում</v>
          </cell>
          <cell r="G780" t="str">
            <v>մ²</v>
          </cell>
        </row>
        <row r="781">
          <cell r="B781" t="str">
            <v>5.5.1.6</v>
          </cell>
          <cell r="C781" t="str">
            <v>Repairing of metal gate</v>
          </cell>
          <cell r="D781" t="str">
            <v>mԱ</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mԱ</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mԱ</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mԱ</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mԱ</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mԱ</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mԱ</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mԱ</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mԱ</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mԱ</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mԱ</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mԱ</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mԱ</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mԱ</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mԱ</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mԱ</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mԱ</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mԱ</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mա</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mա</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mա</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mԱ</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mա</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mա</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mա</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mԱ</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mԱ</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mԱ</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mԱ</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mա</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mա</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mա</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mա</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mա</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mա</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mա</v>
          </cell>
          <cell r="F65" t="str">
            <v>Տեղանքի բարեկարգում և կանաչապատում մշակված գրունտով</v>
          </cell>
          <cell r="G65" t="str">
            <v>մ3</v>
          </cell>
        </row>
        <row r="66">
          <cell r="C66" t="str">
            <v>3.3.2</v>
          </cell>
          <cell r="D66" t="str">
            <v>Landscaping with imported material</v>
          </cell>
          <cell r="E66" t="str">
            <v>mա</v>
          </cell>
          <cell r="F66" t="str">
            <v>Տեղանքի բարեկարգում և կանաչապատում բերված գրունտով</v>
          </cell>
          <cell r="G66" t="str">
            <v>մ3</v>
          </cell>
        </row>
        <row r="67">
          <cell r="C67" t="str">
            <v>3.3.3</v>
          </cell>
          <cell r="D67" t="str">
            <v>Landscaping with imported material</v>
          </cell>
          <cell r="E67" t="str">
            <v>mա</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mԱ</v>
          </cell>
          <cell r="F69" t="str">
            <v>Բերված բուսահողի տեղադրում</v>
          </cell>
          <cell r="G69" t="str">
            <v>մ2</v>
          </cell>
        </row>
        <row r="70">
          <cell r="C70" t="str">
            <v>3.4.2</v>
          </cell>
          <cell r="D70" t="str">
            <v>Placing of excavated topsoil</v>
          </cell>
          <cell r="E70" t="str">
            <v>mԱ</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mԱ</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mԱ</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mԱ</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mա</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mա</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mա</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mԱ</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mԱ</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mԱ</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mա</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mԱ</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mԱ</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mԱ</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mԱ</v>
          </cell>
          <cell r="F634" t="str">
            <v>Պատերի արտաքին մակերեսի ցեմենտ-ավազային սվաղ, նվազագույն հաստությունը 15 մմ</v>
          </cell>
          <cell r="G634" t="str">
            <v>մ²</v>
          </cell>
        </row>
        <row r="635">
          <cell r="C635" t="str">
            <v>5.7.1.3</v>
          </cell>
          <cell r="E635" t="str">
            <v>mԱ</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mԱ</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mԱ</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mԱ</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mԱ</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mԱ</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mԱ</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mԱ</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mա</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mա</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mա</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mԱ</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mա</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mա</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mԱ</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mԱ</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mԱ</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mԱ</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mա</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mա</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mա</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mա</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mա</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mա</v>
          </cell>
          <cell r="F68" t="str">
            <v>ՕԿՋ-ի թմբապատում տեղի գրունտով էքսկավատորով</v>
          </cell>
          <cell r="G68" t="str">
            <v>մ3</v>
          </cell>
        </row>
        <row r="69">
          <cell r="B69" t="str">
            <v>3.2.2.5</v>
          </cell>
          <cell r="C69" t="str">
            <v>Smoothening of soil piles by bulldozer</v>
          </cell>
          <cell r="D69" t="str">
            <v>mա</v>
          </cell>
          <cell r="F69" t="str">
            <v>ՕԿՋ-ի ծածկի պաշտպանիչ շերտի պատրաստում ձեռքով</v>
          </cell>
          <cell r="G69" t="str">
            <v>մ3</v>
          </cell>
        </row>
        <row r="70">
          <cell r="B70" t="str">
            <v>3.2.2.6</v>
          </cell>
          <cell r="C70" t="str">
            <v>Smoothening of soil piles by bulldozer</v>
          </cell>
          <cell r="D70" t="str">
            <v>mա</v>
          </cell>
          <cell r="F70" t="str">
            <v xml:space="preserve">ՕԿՋ-ի թմբապատում բերովի գրունտով էքսկավատորով
</v>
          </cell>
          <cell r="G70" t="str">
            <v>մ3</v>
          </cell>
        </row>
        <row r="71">
          <cell r="B71" t="str">
            <v>3.2.2.7</v>
          </cell>
          <cell r="C71" t="str">
            <v>Smoothening of soil piles by bulldozer</v>
          </cell>
          <cell r="D71" t="str">
            <v>mա</v>
          </cell>
          <cell r="F71" t="str">
            <v xml:space="preserve">ՕԿՋ-ի թմբապատում բերովի գրունտով էքսկավատորով
</v>
          </cell>
          <cell r="G71" t="str">
            <v>մ3</v>
          </cell>
        </row>
        <row r="72">
          <cell r="B72" t="str">
            <v>3.2.2.8</v>
          </cell>
          <cell r="C72" t="str">
            <v>Smoothening of soil piles by bulldozer</v>
          </cell>
          <cell r="D72" t="str">
            <v>mա</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mա</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mա</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mա</v>
          </cell>
          <cell r="F85" t="str">
            <v>Տեղանքի բարեկարգում և կանաչապատում մշակված գրունտով</v>
          </cell>
          <cell r="G85" t="str">
            <v>մ3</v>
          </cell>
        </row>
        <row r="86">
          <cell r="B86" t="str">
            <v>3.3.2</v>
          </cell>
          <cell r="C86" t="str">
            <v>Landscaping with imported material</v>
          </cell>
          <cell r="D86" t="str">
            <v>mա</v>
          </cell>
          <cell r="F86" t="str">
            <v>Տեղանքի բարեկարգում և կանաչապատում բերված գրունտով</v>
          </cell>
          <cell r="G86" t="str">
            <v>մ3</v>
          </cell>
        </row>
        <row r="87">
          <cell r="B87" t="str">
            <v>3.3.3</v>
          </cell>
          <cell r="C87" t="str">
            <v>Smoothening of soil piles by bulldozer</v>
          </cell>
          <cell r="D87" t="str">
            <v>mա</v>
          </cell>
          <cell r="F87" t="str">
            <v>Հողաթմբի հարթեցում բուլդոզերով</v>
          </cell>
          <cell r="G87" t="str">
            <v>մ3</v>
          </cell>
        </row>
        <row r="88">
          <cell r="B88" t="str">
            <v>3.3.4</v>
          </cell>
          <cell r="C88" t="str">
            <v>Smoothening of soil piles by bulldozer</v>
          </cell>
          <cell r="D88" t="str">
            <v>mԱ</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mԱ</v>
          </cell>
          <cell r="F90" t="str">
            <v>Բերված բուսահողի տեղադրում</v>
          </cell>
          <cell r="G90" t="str">
            <v>մ2</v>
          </cell>
        </row>
        <row r="91">
          <cell r="B91" t="str">
            <v>3.4.2</v>
          </cell>
          <cell r="C91" t="str">
            <v>Placing of excavated topsoil</v>
          </cell>
          <cell r="D91" t="str">
            <v>mԱ</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mԱ</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mԱ</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mա</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mա</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mա</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mԱ</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mԱ</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mԱ</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mԱ</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mա</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mա</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mԱ</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mԱ</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mԱ</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mա</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mԱ</v>
          </cell>
          <cell r="F766" t="str">
            <v>Արտաքին միափեղկանի մետաղական դռան վերանորոգում</v>
          </cell>
          <cell r="G766" t="str">
            <v>մ²</v>
          </cell>
        </row>
        <row r="767">
          <cell r="B767" t="str">
            <v>5.5.1.6</v>
          </cell>
          <cell r="C767" t="str">
            <v>Repairing of metal gate</v>
          </cell>
          <cell r="D767" t="str">
            <v>mԱ</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mԱ</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mԱ</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mԱ</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mԱ</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mԱ</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mԱ</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mԱ</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mԱ</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mԱ</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mԱ</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mԱ</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mԱ</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mԱ</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mԱ</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mԱ</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mԱ</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M567"/>
  <sheetViews>
    <sheetView tabSelected="1" view="pageBreakPreview" topLeftCell="A523" zoomScale="70" zoomScaleNormal="75" zoomScaleSheetLayoutView="70" workbookViewId="0">
      <selection activeCell="K537" sqref="K537"/>
    </sheetView>
  </sheetViews>
  <sheetFormatPr defaultRowHeight="12.75"/>
  <cols>
    <col min="1" max="1" width="5.140625" style="268" customWidth="1"/>
    <col min="2" max="2" width="10.140625" style="268" customWidth="1"/>
    <col min="3" max="3" width="40.28515625" style="491" customWidth="1"/>
    <col min="4" max="4" width="9.28515625" style="268" customWidth="1"/>
    <col min="5" max="5" width="9.42578125" style="268" customWidth="1"/>
    <col min="6" max="6" width="10" style="268" hidden="1" customWidth="1"/>
    <col min="7" max="7" width="10" style="268" customWidth="1"/>
    <col min="8" max="8" width="17.140625" style="268" customWidth="1"/>
    <col min="9" max="9" width="11.42578125" style="268" bestFit="1" customWidth="1"/>
    <col min="10" max="10" width="10.5703125" style="268" bestFit="1" customWidth="1"/>
    <col min="11" max="256" width="9.140625" style="268"/>
    <col min="257" max="257" width="5.140625" style="268" customWidth="1"/>
    <col min="258" max="258" width="10.140625" style="268" customWidth="1"/>
    <col min="259" max="259" width="40.28515625" style="268" customWidth="1"/>
    <col min="260" max="260" width="9.28515625" style="268" customWidth="1"/>
    <col min="261" max="261" width="9.42578125" style="268" customWidth="1"/>
    <col min="262" max="262" width="0" style="268" hidden="1" customWidth="1"/>
    <col min="263" max="263" width="10" style="268" customWidth="1"/>
    <col min="264" max="264" width="17.140625" style="268" customWidth="1"/>
    <col min="265" max="265" width="11.42578125" style="268" bestFit="1" customWidth="1"/>
    <col min="266" max="266" width="10.5703125" style="268" bestFit="1" customWidth="1"/>
    <col min="267" max="512" width="9.140625" style="268"/>
    <col min="513" max="513" width="5.140625" style="268" customWidth="1"/>
    <col min="514" max="514" width="10.140625" style="268" customWidth="1"/>
    <col min="515" max="515" width="40.28515625" style="268" customWidth="1"/>
    <col min="516" max="516" width="9.28515625" style="268" customWidth="1"/>
    <col min="517" max="517" width="9.42578125" style="268" customWidth="1"/>
    <col min="518" max="518" width="0" style="268" hidden="1" customWidth="1"/>
    <col min="519" max="519" width="10" style="268" customWidth="1"/>
    <col min="520" max="520" width="17.140625" style="268" customWidth="1"/>
    <col min="521" max="521" width="11.42578125" style="268" bestFit="1" customWidth="1"/>
    <col min="522" max="522" width="10.5703125" style="268" bestFit="1" customWidth="1"/>
    <col min="523" max="768" width="9.140625" style="268"/>
    <col min="769" max="769" width="5.140625" style="268" customWidth="1"/>
    <col min="770" max="770" width="10.140625" style="268" customWidth="1"/>
    <col min="771" max="771" width="40.28515625" style="268" customWidth="1"/>
    <col min="772" max="772" width="9.28515625" style="268" customWidth="1"/>
    <col min="773" max="773" width="9.42578125" style="268" customWidth="1"/>
    <col min="774" max="774" width="0" style="268" hidden="1" customWidth="1"/>
    <col min="775" max="775" width="10" style="268" customWidth="1"/>
    <col min="776" max="776" width="17.140625" style="268" customWidth="1"/>
    <col min="777" max="777" width="11.42578125" style="268" bestFit="1" customWidth="1"/>
    <col min="778" max="778" width="10.5703125" style="268" bestFit="1" customWidth="1"/>
    <col min="779" max="1024" width="9.140625" style="268"/>
    <col min="1025" max="1025" width="5.140625" style="268" customWidth="1"/>
    <col min="1026" max="1026" width="10.140625" style="268" customWidth="1"/>
    <col min="1027" max="1027" width="40.28515625" style="268" customWidth="1"/>
    <col min="1028" max="1028" width="9.28515625" style="268" customWidth="1"/>
    <col min="1029" max="1029" width="9.42578125" style="268" customWidth="1"/>
    <col min="1030" max="1030" width="0" style="268" hidden="1" customWidth="1"/>
    <col min="1031" max="1031" width="10" style="268" customWidth="1"/>
    <col min="1032" max="1032" width="17.140625" style="268" customWidth="1"/>
    <col min="1033" max="1033" width="11.42578125" style="268" bestFit="1" customWidth="1"/>
    <col min="1034" max="1034" width="10.5703125" style="268" bestFit="1" customWidth="1"/>
    <col min="1035" max="1280" width="9.140625" style="268"/>
    <col min="1281" max="1281" width="5.140625" style="268" customWidth="1"/>
    <col min="1282" max="1282" width="10.140625" style="268" customWidth="1"/>
    <col min="1283" max="1283" width="40.28515625" style="268" customWidth="1"/>
    <col min="1284" max="1284" width="9.28515625" style="268" customWidth="1"/>
    <col min="1285" max="1285" width="9.42578125" style="268" customWidth="1"/>
    <col min="1286" max="1286" width="0" style="268" hidden="1" customWidth="1"/>
    <col min="1287" max="1287" width="10" style="268" customWidth="1"/>
    <col min="1288" max="1288" width="17.140625" style="268" customWidth="1"/>
    <col min="1289" max="1289" width="11.42578125" style="268" bestFit="1" customWidth="1"/>
    <col min="1290" max="1290" width="10.5703125" style="268" bestFit="1" customWidth="1"/>
    <col min="1291" max="1536" width="9.140625" style="268"/>
    <col min="1537" max="1537" width="5.140625" style="268" customWidth="1"/>
    <col min="1538" max="1538" width="10.140625" style="268" customWidth="1"/>
    <col min="1539" max="1539" width="40.28515625" style="268" customWidth="1"/>
    <col min="1540" max="1540" width="9.28515625" style="268" customWidth="1"/>
    <col min="1541" max="1541" width="9.42578125" style="268" customWidth="1"/>
    <col min="1542" max="1542" width="0" style="268" hidden="1" customWidth="1"/>
    <col min="1543" max="1543" width="10" style="268" customWidth="1"/>
    <col min="1544" max="1544" width="17.140625" style="268" customWidth="1"/>
    <col min="1545" max="1545" width="11.42578125" style="268" bestFit="1" customWidth="1"/>
    <col min="1546" max="1546" width="10.5703125" style="268" bestFit="1" customWidth="1"/>
    <col min="1547" max="1792" width="9.140625" style="268"/>
    <col min="1793" max="1793" width="5.140625" style="268" customWidth="1"/>
    <col min="1794" max="1794" width="10.140625" style="268" customWidth="1"/>
    <col min="1795" max="1795" width="40.28515625" style="268" customWidth="1"/>
    <col min="1796" max="1796" width="9.28515625" style="268" customWidth="1"/>
    <col min="1797" max="1797" width="9.42578125" style="268" customWidth="1"/>
    <col min="1798" max="1798" width="0" style="268" hidden="1" customWidth="1"/>
    <col min="1799" max="1799" width="10" style="268" customWidth="1"/>
    <col min="1800" max="1800" width="17.140625" style="268" customWidth="1"/>
    <col min="1801" max="1801" width="11.42578125" style="268" bestFit="1" customWidth="1"/>
    <col min="1802" max="1802" width="10.5703125" style="268" bestFit="1" customWidth="1"/>
    <col min="1803" max="2048" width="9.140625" style="268"/>
    <col min="2049" max="2049" width="5.140625" style="268" customWidth="1"/>
    <col min="2050" max="2050" width="10.140625" style="268" customWidth="1"/>
    <col min="2051" max="2051" width="40.28515625" style="268" customWidth="1"/>
    <col min="2052" max="2052" width="9.28515625" style="268" customWidth="1"/>
    <col min="2053" max="2053" width="9.42578125" style="268" customWidth="1"/>
    <col min="2054" max="2054" width="0" style="268" hidden="1" customWidth="1"/>
    <col min="2055" max="2055" width="10" style="268" customWidth="1"/>
    <col min="2056" max="2056" width="17.140625" style="268" customWidth="1"/>
    <col min="2057" max="2057" width="11.42578125" style="268" bestFit="1" customWidth="1"/>
    <col min="2058" max="2058" width="10.5703125" style="268" bestFit="1" customWidth="1"/>
    <col min="2059" max="2304" width="9.140625" style="268"/>
    <col min="2305" max="2305" width="5.140625" style="268" customWidth="1"/>
    <col min="2306" max="2306" width="10.140625" style="268" customWidth="1"/>
    <col min="2307" max="2307" width="40.28515625" style="268" customWidth="1"/>
    <col min="2308" max="2308" width="9.28515625" style="268" customWidth="1"/>
    <col min="2309" max="2309" width="9.42578125" style="268" customWidth="1"/>
    <col min="2310" max="2310" width="0" style="268" hidden="1" customWidth="1"/>
    <col min="2311" max="2311" width="10" style="268" customWidth="1"/>
    <col min="2312" max="2312" width="17.140625" style="268" customWidth="1"/>
    <col min="2313" max="2313" width="11.42578125" style="268" bestFit="1" customWidth="1"/>
    <col min="2314" max="2314" width="10.5703125" style="268" bestFit="1" customWidth="1"/>
    <col min="2315" max="2560" width="9.140625" style="268"/>
    <col min="2561" max="2561" width="5.140625" style="268" customWidth="1"/>
    <col min="2562" max="2562" width="10.140625" style="268" customWidth="1"/>
    <col min="2563" max="2563" width="40.28515625" style="268" customWidth="1"/>
    <col min="2564" max="2564" width="9.28515625" style="268" customWidth="1"/>
    <col min="2565" max="2565" width="9.42578125" style="268" customWidth="1"/>
    <col min="2566" max="2566" width="0" style="268" hidden="1" customWidth="1"/>
    <col min="2567" max="2567" width="10" style="268" customWidth="1"/>
    <col min="2568" max="2568" width="17.140625" style="268" customWidth="1"/>
    <col min="2569" max="2569" width="11.42578125" style="268" bestFit="1" customWidth="1"/>
    <col min="2570" max="2570" width="10.5703125" style="268" bestFit="1" customWidth="1"/>
    <col min="2571" max="2816" width="9.140625" style="268"/>
    <col min="2817" max="2817" width="5.140625" style="268" customWidth="1"/>
    <col min="2818" max="2818" width="10.140625" style="268" customWidth="1"/>
    <col min="2819" max="2819" width="40.28515625" style="268" customWidth="1"/>
    <col min="2820" max="2820" width="9.28515625" style="268" customWidth="1"/>
    <col min="2821" max="2821" width="9.42578125" style="268" customWidth="1"/>
    <col min="2822" max="2822" width="0" style="268" hidden="1" customWidth="1"/>
    <col min="2823" max="2823" width="10" style="268" customWidth="1"/>
    <col min="2824" max="2824" width="17.140625" style="268" customWidth="1"/>
    <col min="2825" max="2825" width="11.42578125" style="268" bestFit="1" customWidth="1"/>
    <col min="2826" max="2826" width="10.5703125" style="268" bestFit="1" customWidth="1"/>
    <col min="2827" max="3072" width="9.140625" style="268"/>
    <col min="3073" max="3073" width="5.140625" style="268" customWidth="1"/>
    <col min="3074" max="3074" width="10.140625" style="268" customWidth="1"/>
    <col min="3075" max="3075" width="40.28515625" style="268" customWidth="1"/>
    <col min="3076" max="3076" width="9.28515625" style="268" customWidth="1"/>
    <col min="3077" max="3077" width="9.42578125" style="268" customWidth="1"/>
    <col min="3078" max="3078" width="0" style="268" hidden="1" customWidth="1"/>
    <col min="3079" max="3079" width="10" style="268" customWidth="1"/>
    <col min="3080" max="3080" width="17.140625" style="268" customWidth="1"/>
    <col min="3081" max="3081" width="11.42578125" style="268" bestFit="1" customWidth="1"/>
    <col min="3082" max="3082" width="10.5703125" style="268" bestFit="1" customWidth="1"/>
    <col min="3083" max="3328" width="9.140625" style="268"/>
    <col min="3329" max="3329" width="5.140625" style="268" customWidth="1"/>
    <col min="3330" max="3330" width="10.140625" style="268" customWidth="1"/>
    <col min="3331" max="3331" width="40.28515625" style="268" customWidth="1"/>
    <col min="3332" max="3332" width="9.28515625" style="268" customWidth="1"/>
    <col min="3333" max="3333" width="9.42578125" style="268" customWidth="1"/>
    <col min="3334" max="3334" width="0" style="268" hidden="1" customWidth="1"/>
    <col min="3335" max="3335" width="10" style="268" customWidth="1"/>
    <col min="3336" max="3336" width="17.140625" style="268" customWidth="1"/>
    <col min="3337" max="3337" width="11.42578125" style="268" bestFit="1" customWidth="1"/>
    <col min="3338" max="3338" width="10.5703125" style="268" bestFit="1" customWidth="1"/>
    <col min="3339" max="3584" width="9.140625" style="268"/>
    <col min="3585" max="3585" width="5.140625" style="268" customWidth="1"/>
    <col min="3586" max="3586" width="10.140625" style="268" customWidth="1"/>
    <col min="3587" max="3587" width="40.28515625" style="268" customWidth="1"/>
    <col min="3588" max="3588" width="9.28515625" style="268" customWidth="1"/>
    <col min="3589" max="3589" width="9.42578125" style="268" customWidth="1"/>
    <col min="3590" max="3590" width="0" style="268" hidden="1" customWidth="1"/>
    <col min="3591" max="3591" width="10" style="268" customWidth="1"/>
    <col min="3592" max="3592" width="17.140625" style="268" customWidth="1"/>
    <col min="3593" max="3593" width="11.42578125" style="268" bestFit="1" customWidth="1"/>
    <col min="3594" max="3594" width="10.5703125" style="268" bestFit="1" customWidth="1"/>
    <col min="3595" max="3840" width="9.140625" style="268"/>
    <col min="3841" max="3841" width="5.140625" style="268" customWidth="1"/>
    <col min="3842" max="3842" width="10.140625" style="268" customWidth="1"/>
    <col min="3843" max="3843" width="40.28515625" style="268" customWidth="1"/>
    <col min="3844" max="3844" width="9.28515625" style="268" customWidth="1"/>
    <col min="3845" max="3845" width="9.42578125" style="268" customWidth="1"/>
    <col min="3846" max="3846" width="0" style="268" hidden="1" customWidth="1"/>
    <col min="3847" max="3847" width="10" style="268" customWidth="1"/>
    <col min="3848" max="3848" width="17.140625" style="268" customWidth="1"/>
    <col min="3849" max="3849" width="11.42578125" style="268" bestFit="1" customWidth="1"/>
    <col min="3850" max="3850" width="10.5703125" style="268" bestFit="1" customWidth="1"/>
    <col min="3851" max="4096" width="9.140625" style="268"/>
    <col min="4097" max="4097" width="5.140625" style="268" customWidth="1"/>
    <col min="4098" max="4098" width="10.140625" style="268" customWidth="1"/>
    <col min="4099" max="4099" width="40.28515625" style="268" customWidth="1"/>
    <col min="4100" max="4100" width="9.28515625" style="268" customWidth="1"/>
    <col min="4101" max="4101" width="9.42578125" style="268" customWidth="1"/>
    <col min="4102" max="4102" width="0" style="268" hidden="1" customWidth="1"/>
    <col min="4103" max="4103" width="10" style="268" customWidth="1"/>
    <col min="4104" max="4104" width="17.140625" style="268" customWidth="1"/>
    <col min="4105" max="4105" width="11.42578125" style="268" bestFit="1" customWidth="1"/>
    <col min="4106" max="4106" width="10.5703125" style="268" bestFit="1" customWidth="1"/>
    <col min="4107" max="4352" width="9.140625" style="268"/>
    <col min="4353" max="4353" width="5.140625" style="268" customWidth="1"/>
    <col min="4354" max="4354" width="10.140625" style="268" customWidth="1"/>
    <col min="4355" max="4355" width="40.28515625" style="268" customWidth="1"/>
    <col min="4356" max="4356" width="9.28515625" style="268" customWidth="1"/>
    <col min="4357" max="4357" width="9.42578125" style="268" customWidth="1"/>
    <col min="4358" max="4358" width="0" style="268" hidden="1" customWidth="1"/>
    <col min="4359" max="4359" width="10" style="268" customWidth="1"/>
    <col min="4360" max="4360" width="17.140625" style="268" customWidth="1"/>
    <col min="4361" max="4361" width="11.42578125" style="268" bestFit="1" customWidth="1"/>
    <col min="4362" max="4362" width="10.5703125" style="268" bestFit="1" customWidth="1"/>
    <col min="4363" max="4608" width="9.140625" style="268"/>
    <col min="4609" max="4609" width="5.140625" style="268" customWidth="1"/>
    <col min="4610" max="4610" width="10.140625" style="268" customWidth="1"/>
    <col min="4611" max="4611" width="40.28515625" style="268" customWidth="1"/>
    <col min="4612" max="4612" width="9.28515625" style="268" customWidth="1"/>
    <col min="4613" max="4613" width="9.42578125" style="268" customWidth="1"/>
    <col min="4614" max="4614" width="0" style="268" hidden="1" customWidth="1"/>
    <col min="4615" max="4615" width="10" style="268" customWidth="1"/>
    <col min="4616" max="4616" width="17.140625" style="268" customWidth="1"/>
    <col min="4617" max="4617" width="11.42578125" style="268" bestFit="1" customWidth="1"/>
    <col min="4618" max="4618" width="10.5703125" style="268" bestFit="1" customWidth="1"/>
    <col min="4619" max="4864" width="9.140625" style="268"/>
    <col min="4865" max="4865" width="5.140625" style="268" customWidth="1"/>
    <col min="4866" max="4866" width="10.140625" style="268" customWidth="1"/>
    <col min="4867" max="4867" width="40.28515625" style="268" customWidth="1"/>
    <col min="4868" max="4868" width="9.28515625" style="268" customWidth="1"/>
    <col min="4869" max="4869" width="9.42578125" style="268" customWidth="1"/>
    <col min="4870" max="4870" width="0" style="268" hidden="1" customWidth="1"/>
    <col min="4871" max="4871" width="10" style="268" customWidth="1"/>
    <col min="4872" max="4872" width="17.140625" style="268" customWidth="1"/>
    <col min="4873" max="4873" width="11.42578125" style="268" bestFit="1" customWidth="1"/>
    <col min="4874" max="4874" width="10.5703125" style="268" bestFit="1" customWidth="1"/>
    <col min="4875" max="5120" width="9.140625" style="268"/>
    <col min="5121" max="5121" width="5.140625" style="268" customWidth="1"/>
    <col min="5122" max="5122" width="10.140625" style="268" customWidth="1"/>
    <col min="5123" max="5123" width="40.28515625" style="268" customWidth="1"/>
    <col min="5124" max="5124" width="9.28515625" style="268" customWidth="1"/>
    <col min="5125" max="5125" width="9.42578125" style="268" customWidth="1"/>
    <col min="5126" max="5126" width="0" style="268" hidden="1" customWidth="1"/>
    <col min="5127" max="5127" width="10" style="268" customWidth="1"/>
    <col min="5128" max="5128" width="17.140625" style="268" customWidth="1"/>
    <col min="5129" max="5129" width="11.42578125" style="268" bestFit="1" customWidth="1"/>
    <col min="5130" max="5130" width="10.5703125" style="268" bestFit="1" customWidth="1"/>
    <col min="5131" max="5376" width="9.140625" style="268"/>
    <col min="5377" max="5377" width="5.140625" style="268" customWidth="1"/>
    <col min="5378" max="5378" width="10.140625" style="268" customWidth="1"/>
    <col min="5379" max="5379" width="40.28515625" style="268" customWidth="1"/>
    <col min="5380" max="5380" width="9.28515625" style="268" customWidth="1"/>
    <col min="5381" max="5381" width="9.42578125" style="268" customWidth="1"/>
    <col min="5382" max="5382" width="0" style="268" hidden="1" customWidth="1"/>
    <col min="5383" max="5383" width="10" style="268" customWidth="1"/>
    <col min="5384" max="5384" width="17.140625" style="268" customWidth="1"/>
    <col min="5385" max="5385" width="11.42578125" style="268" bestFit="1" customWidth="1"/>
    <col min="5386" max="5386" width="10.5703125" style="268" bestFit="1" customWidth="1"/>
    <col min="5387" max="5632" width="9.140625" style="268"/>
    <col min="5633" max="5633" width="5.140625" style="268" customWidth="1"/>
    <col min="5634" max="5634" width="10.140625" style="268" customWidth="1"/>
    <col min="5635" max="5635" width="40.28515625" style="268" customWidth="1"/>
    <col min="5636" max="5636" width="9.28515625" style="268" customWidth="1"/>
    <col min="5637" max="5637" width="9.42578125" style="268" customWidth="1"/>
    <col min="5638" max="5638" width="0" style="268" hidden="1" customWidth="1"/>
    <col min="5639" max="5639" width="10" style="268" customWidth="1"/>
    <col min="5640" max="5640" width="17.140625" style="268" customWidth="1"/>
    <col min="5641" max="5641" width="11.42578125" style="268" bestFit="1" customWidth="1"/>
    <col min="5642" max="5642" width="10.5703125" style="268" bestFit="1" customWidth="1"/>
    <col min="5643" max="5888" width="9.140625" style="268"/>
    <col min="5889" max="5889" width="5.140625" style="268" customWidth="1"/>
    <col min="5890" max="5890" width="10.140625" style="268" customWidth="1"/>
    <col min="5891" max="5891" width="40.28515625" style="268" customWidth="1"/>
    <col min="5892" max="5892" width="9.28515625" style="268" customWidth="1"/>
    <col min="5893" max="5893" width="9.42578125" style="268" customWidth="1"/>
    <col min="5894" max="5894" width="0" style="268" hidden="1" customWidth="1"/>
    <col min="5895" max="5895" width="10" style="268" customWidth="1"/>
    <col min="5896" max="5896" width="17.140625" style="268" customWidth="1"/>
    <col min="5897" max="5897" width="11.42578125" style="268" bestFit="1" customWidth="1"/>
    <col min="5898" max="5898" width="10.5703125" style="268" bestFit="1" customWidth="1"/>
    <col min="5899" max="6144" width="9.140625" style="268"/>
    <col min="6145" max="6145" width="5.140625" style="268" customWidth="1"/>
    <col min="6146" max="6146" width="10.140625" style="268" customWidth="1"/>
    <col min="6147" max="6147" width="40.28515625" style="268" customWidth="1"/>
    <col min="6148" max="6148" width="9.28515625" style="268" customWidth="1"/>
    <col min="6149" max="6149" width="9.42578125" style="268" customWidth="1"/>
    <col min="6150" max="6150" width="0" style="268" hidden="1" customWidth="1"/>
    <col min="6151" max="6151" width="10" style="268" customWidth="1"/>
    <col min="6152" max="6152" width="17.140625" style="268" customWidth="1"/>
    <col min="6153" max="6153" width="11.42578125" style="268" bestFit="1" customWidth="1"/>
    <col min="6154" max="6154" width="10.5703125" style="268" bestFit="1" customWidth="1"/>
    <col min="6155" max="6400" width="9.140625" style="268"/>
    <col min="6401" max="6401" width="5.140625" style="268" customWidth="1"/>
    <col min="6402" max="6402" width="10.140625" style="268" customWidth="1"/>
    <col min="6403" max="6403" width="40.28515625" style="268" customWidth="1"/>
    <col min="6404" max="6404" width="9.28515625" style="268" customWidth="1"/>
    <col min="6405" max="6405" width="9.42578125" style="268" customWidth="1"/>
    <col min="6406" max="6406" width="0" style="268" hidden="1" customWidth="1"/>
    <col min="6407" max="6407" width="10" style="268" customWidth="1"/>
    <col min="6408" max="6408" width="17.140625" style="268" customWidth="1"/>
    <col min="6409" max="6409" width="11.42578125" style="268" bestFit="1" customWidth="1"/>
    <col min="6410" max="6410" width="10.5703125" style="268" bestFit="1" customWidth="1"/>
    <col min="6411" max="6656" width="9.140625" style="268"/>
    <col min="6657" max="6657" width="5.140625" style="268" customWidth="1"/>
    <col min="6658" max="6658" width="10.140625" style="268" customWidth="1"/>
    <col min="6659" max="6659" width="40.28515625" style="268" customWidth="1"/>
    <col min="6660" max="6660" width="9.28515625" style="268" customWidth="1"/>
    <col min="6661" max="6661" width="9.42578125" style="268" customWidth="1"/>
    <col min="6662" max="6662" width="0" style="268" hidden="1" customWidth="1"/>
    <col min="6663" max="6663" width="10" style="268" customWidth="1"/>
    <col min="6664" max="6664" width="17.140625" style="268" customWidth="1"/>
    <col min="6665" max="6665" width="11.42578125" style="268" bestFit="1" customWidth="1"/>
    <col min="6666" max="6666" width="10.5703125" style="268" bestFit="1" customWidth="1"/>
    <col min="6667" max="6912" width="9.140625" style="268"/>
    <col min="6913" max="6913" width="5.140625" style="268" customWidth="1"/>
    <col min="6914" max="6914" width="10.140625" style="268" customWidth="1"/>
    <col min="6915" max="6915" width="40.28515625" style="268" customWidth="1"/>
    <col min="6916" max="6916" width="9.28515625" style="268" customWidth="1"/>
    <col min="6917" max="6917" width="9.42578125" style="268" customWidth="1"/>
    <col min="6918" max="6918" width="0" style="268" hidden="1" customWidth="1"/>
    <col min="6919" max="6919" width="10" style="268" customWidth="1"/>
    <col min="6920" max="6920" width="17.140625" style="268" customWidth="1"/>
    <col min="6921" max="6921" width="11.42578125" style="268" bestFit="1" customWidth="1"/>
    <col min="6922" max="6922" width="10.5703125" style="268" bestFit="1" customWidth="1"/>
    <col min="6923" max="7168" width="9.140625" style="268"/>
    <col min="7169" max="7169" width="5.140625" style="268" customWidth="1"/>
    <col min="7170" max="7170" width="10.140625" style="268" customWidth="1"/>
    <col min="7171" max="7171" width="40.28515625" style="268" customWidth="1"/>
    <col min="7172" max="7172" width="9.28515625" style="268" customWidth="1"/>
    <col min="7173" max="7173" width="9.42578125" style="268" customWidth="1"/>
    <col min="7174" max="7174" width="0" style="268" hidden="1" customWidth="1"/>
    <col min="7175" max="7175" width="10" style="268" customWidth="1"/>
    <col min="7176" max="7176" width="17.140625" style="268" customWidth="1"/>
    <col min="7177" max="7177" width="11.42578125" style="268" bestFit="1" customWidth="1"/>
    <col min="7178" max="7178" width="10.5703125" style="268" bestFit="1" customWidth="1"/>
    <col min="7179" max="7424" width="9.140625" style="268"/>
    <col min="7425" max="7425" width="5.140625" style="268" customWidth="1"/>
    <col min="7426" max="7426" width="10.140625" style="268" customWidth="1"/>
    <col min="7427" max="7427" width="40.28515625" style="268" customWidth="1"/>
    <col min="7428" max="7428" width="9.28515625" style="268" customWidth="1"/>
    <col min="7429" max="7429" width="9.42578125" style="268" customWidth="1"/>
    <col min="7430" max="7430" width="0" style="268" hidden="1" customWidth="1"/>
    <col min="7431" max="7431" width="10" style="268" customWidth="1"/>
    <col min="7432" max="7432" width="17.140625" style="268" customWidth="1"/>
    <col min="7433" max="7433" width="11.42578125" style="268" bestFit="1" customWidth="1"/>
    <col min="7434" max="7434" width="10.5703125" style="268" bestFit="1" customWidth="1"/>
    <col min="7435" max="7680" width="9.140625" style="268"/>
    <col min="7681" max="7681" width="5.140625" style="268" customWidth="1"/>
    <col min="7682" max="7682" width="10.140625" style="268" customWidth="1"/>
    <col min="7683" max="7683" width="40.28515625" style="268" customWidth="1"/>
    <col min="7684" max="7684" width="9.28515625" style="268" customWidth="1"/>
    <col min="7685" max="7685" width="9.42578125" style="268" customWidth="1"/>
    <col min="7686" max="7686" width="0" style="268" hidden="1" customWidth="1"/>
    <col min="7687" max="7687" width="10" style="268" customWidth="1"/>
    <col min="7688" max="7688" width="17.140625" style="268" customWidth="1"/>
    <col min="7689" max="7689" width="11.42578125" style="268" bestFit="1" customWidth="1"/>
    <col min="7690" max="7690" width="10.5703125" style="268" bestFit="1" customWidth="1"/>
    <col min="7691" max="7936" width="9.140625" style="268"/>
    <col min="7937" max="7937" width="5.140625" style="268" customWidth="1"/>
    <col min="7938" max="7938" width="10.140625" style="268" customWidth="1"/>
    <col min="7939" max="7939" width="40.28515625" style="268" customWidth="1"/>
    <col min="7940" max="7940" width="9.28515625" style="268" customWidth="1"/>
    <col min="7941" max="7941" width="9.42578125" style="268" customWidth="1"/>
    <col min="7942" max="7942" width="0" style="268" hidden="1" customWidth="1"/>
    <col min="7943" max="7943" width="10" style="268" customWidth="1"/>
    <col min="7944" max="7944" width="17.140625" style="268" customWidth="1"/>
    <col min="7945" max="7945" width="11.42578125" style="268" bestFit="1" customWidth="1"/>
    <col min="7946" max="7946" width="10.5703125" style="268" bestFit="1" customWidth="1"/>
    <col min="7947" max="8192" width="9.140625" style="268"/>
    <col min="8193" max="8193" width="5.140625" style="268" customWidth="1"/>
    <col min="8194" max="8194" width="10.140625" style="268" customWidth="1"/>
    <col min="8195" max="8195" width="40.28515625" style="268" customWidth="1"/>
    <col min="8196" max="8196" width="9.28515625" style="268" customWidth="1"/>
    <col min="8197" max="8197" width="9.42578125" style="268" customWidth="1"/>
    <col min="8198" max="8198" width="0" style="268" hidden="1" customWidth="1"/>
    <col min="8199" max="8199" width="10" style="268" customWidth="1"/>
    <col min="8200" max="8200" width="17.140625" style="268" customWidth="1"/>
    <col min="8201" max="8201" width="11.42578125" style="268" bestFit="1" customWidth="1"/>
    <col min="8202" max="8202" width="10.5703125" style="268" bestFit="1" customWidth="1"/>
    <col min="8203" max="8448" width="9.140625" style="268"/>
    <col min="8449" max="8449" width="5.140625" style="268" customWidth="1"/>
    <col min="8450" max="8450" width="10.140625" style="268" customWidth="1"/>
    <col min="8451" max="8451" width="40.28515625" style="268" customWidth="1"/>
    <col min="8452" max="8452" width="9.28515625" style="268" customWidth="1"/>
    <col min="8453" max="8453" width="9.42578125" style="268" customWidth="1"/>
    <col min="8454" max="8454" width="0" style="268" hidden="1" customWidth="1"/>
    <col min="8455" max="8455" width="10" style="268" customWidth="1"/>
    <col min="8456" max="8456" width="17.140625" style="268" customWidth="1"/>
    <col min="8457" max="8457" width="11.42578125" style="268" bestFit="1" customWidth="1"/>
    <col min="8458" max="8458" width="10.5703125" style="268" bestFit="1" customWidth="1"/>
    <col min="8459" max="8704" width="9.140625" style="268"/>
    <col min="8705" max="8705" width="5.140625" style="268" customWidth="1"/>
    <col min="8706" max="8706" width="10.140625" style="268" customWidth="1"/>
    <col min="8707" max="8707" width="40.28515625" style="268" customWidth="1"/>
    <col min="8708" max="8708" width="9.28515625" style="268" customWidth="1"/>
    <col min="8709" max="8709" width="9.42578125" style="268" customWidth="1"/>
    <col min="8710" max="8710" width="0" style="268" hidden="1" customWidth="1"/>
    <col min="8711" max="8711" width="10" style="268" customWidth="1"/>
    <col min="8712" max="8712" width="17.140625" style="268" customWidth="1"/>
    <col min="8713" max="8713" width="11.42578125" style="268" bestFit="1" customWidth="1"/>
    <col min="8714" max="8714" width="10.5703125" style="268" bestFit="1" customWidth="1"/>
    <col min="8715" max="8960" width="9.140625" style="268"/>
    <col min="8961" max="8961" width="5.140625" style="268" customWidth="1"/>
    <col min="8962" max="8962" width="10.140625" style="268" customWidth="1"/>
    <col min="8963" max="8963" width="40.28515625" style="268" customWidth="1"/>
    <col min="8964" max="8964" width="9.28515625" style="268" customWidth="1"/>
    <col min="8965" max="8965" width="9.42578125" style="268" customWidth="1"/>
    <col min="8966" max="8966" width="0" style="268" hidden="1" customWidth="1"/>
    <col min="8967" max="8967" width="10" style="268" customWidth="1"/>
    <col min="8968" max="8968" width="17.140625" style="268" customWidth="1"/>
    <col min="8969" max="8969" width="11.42578125" style="268" bestFit="1" customWidth="1"/>
    <col min="8970" max="8970" width="10.5703125" style="268" bestFit="1" customWidth="1"/>
    <col min="8971" max="9216" width="9.140625" style="268"/>
    <col min="9217" max="9217" width="5.140625" style="268" customWidth="1"/>
    <col min="9218" max="9218" width="10.140625" style="268" customWidth="1"/>
    <col min="9219" max="9219" width="40.28515625" style="268" customWidth="1"/>
    <col min="9220" max="9220" width="9.28515625" style="268" customWidth="1"/>
    <col min="9221" max="9221" width="9.42578125" style="268" customWidth="1"/>
    <col min="9222" max="9222" width="0" style="268" hidden="1" customWidth="1"/>
    <col min="9223" max="9223" width="10" style="268" customWidth="1"/>
    <col min="9224" max="9224" width="17.140625" style="268" customWidth="1"/>
    <col min="9225" max="9225" width="11.42578125" style="268" bestFit="1" customWidth="1"/>
    <col min="9226" max="9226" width="10.5703125" style="268" bestFit="1" customWidth="1"/>
    <col min="9227" max="9472" width="9.140625" style="268"/>
    <col min="9473" max="9473" width="5.140625" style="268" customWidth="1"/>
    <col min="9474" max="9474" width="10.140625" style="268" customWidth="1"/>
    <col min="9475" max="9475" width="40.28515625" style="268" customWidth="1"/>
    <col min="9476" max="9476" width="9.28515625" style="268" customWidth="1"/>
    <col min="9477" max="9477" width="9.42578125" style="268" customWidth="1"/>
    <col min="9478" max="9478" width="0" style="268" hidden="1" customWidth="1"/>
    <col min="9479" max="9479" width="10" style="268" customWidth="1"/>
    <col min="9480" max="9480" width="17.140625" style="268" customWidth="1"/>
    <col min="9481" max="9481" width="11.42578125" style="268" bestFit="1" customWidth="1"/>
    <col min="9482" max="9482" width="10.5703125" style="268" bestFit="1" customWidth="1"/>
    <col min="9483" max="9728" width="9.140625" style="268"/>
    <col min="9729" max="9729" width="5.140625" style="268" customWidth="1"/>
    <col min="9730" max="9730" width="10.140625" style="268" customWidth="1"/>
    <col min="9731" max="9731" width="40.28515625" style="268" customWidth="1"/>
    <col min="9732" max="9732" width="9.28515625" style="268" customWidth="1"/>
    <col min="9733" max="9733" width="9.42578125" style="268" customWidth="1"/>
    <col min="9734" max="9734" width="0" style="268" hidden="1" customWidth="1"/>
    <col min="9735" max="9735" width="10" style="268" customWidth="1"/>
    <col min="9736" max="9736" width="17.140625" style="268" customWidth="1"/>
    <col min="9737" max="9737" width="11.42578125" style="268" bestFit="1" customWidth="1"/>
    <col min="9738" max="9738" width="10.5703125" style="268" bestFit="1" customWidth="1"/>
    <col min="9739" max="9984" width="9.140625" style="268"/>
    <col min="9985" max="9985" width="5.140625" style="268" customWidth="1"/>
    <col min="9986" max="9986" width="10.140625" style="268" customWidth="1"/>
    <col min="9987" max="9987" width="40.28515625" style="268" customWidth="1"/>
    <col min="9988" max="9988" width="9.28515625" style="268" customWidth="1"/>
    <col min="9989" max="9989" width="9.42578125" style="268" customWidth="1"/>
    <col min="9990" max="9990" width="0" style="268" hidden="1" customWidth="1"/>
    <col min="9991" max="9991" width="10" style="268" customWidth="1"/>
    <col min="9992" max="9992" width="17.140625" style="268" customWidth="1"/>
    <col min="9993" max="9993" width="11.42578125" style="268" bestFit="1" customWidth="1"/>
    <col min="9994" max="9994" width="10.5703125" style="268" bestFit="1" customWidth="1"/>
    <col min="9995" max="10240" width="9.140625" style="268"/>
    <col min="10241" max="10241" width="5.140625" style="268" customWidth="1"/>
    <col min="10242" max="10242" width="10.140625" style="268" customWidth="1"/>
    <col min="10243" max="10243" width="40.28515625" style="268" customWidth="1"/>
    <col min="10244" max="10244" width="9.28515625" style="268" customWidth="1"/>
    <col min="10245" max="10245" width="9.42578125" style="268" customWidth="1"/>
    <col min="10246" max="10246" width="0" style="268" hidden="1" customWidth="1"/>
    <col min="10247" max="10247" width="10" style="268" customWidth="1"/>
    <col min="10248" max="10248" width="17.140625" style="268" customWidth="1"/>
    <col min="10249" max="10249" width="11.42578125" style="268" bestFit="1" customWidth="1"/>
    <col min="10250" max="10250" width="10.5703125" style="268" bestFit="1" customWidth="1"/>
    <col min="10251" max="10496" width="9.140625" style="268"/>
    <col min="10497" max="10497" width="5.140625" style="268" customWidth="1"/>
    <col min="10498" max="10498" width="10.140625" style="268" customWidth="1"/>
    <col min="10499" max="10499" width="40.28515625" style="268" customWidth="1"/>
    <col min="10500" max="10500" width="9.28515625" style="268" customWidth="1"/>
    <col min="10501" max="10501" width="9.42578125" style="268" customWidth="1"/>
    <col min="10502" max="10502" width="0" style="268" hidden="1" customWidth="1"/>
    <col min="10503" max="10503" width="10" style="268" customWidth="1"/>
    <col min="10504" max="10504" width="17.140625" style="268" customWidth="1"/>
    <col min="10505" max="10505" width="11.42578125" style="268" bestFit="1" customWidth="1"/>
    <col min="10506" max="10506" width="10.5703125" style="268" bestFit="1" customWidth="1"/>
    <col min="10507" max="10752" width="9.140625" style="268"/>
    <col min="10753" max="10753" width="5.140625" style="268" customWidth="1"/>
    <col min="10754" max="10754" width="10.140625" style="268" customWidth="1"/>
    <col min="10755" max="10755" width="40.28515625" style="268" customWidth="1"/>
    <col min="10756" max="10756" width="9.28515625" style="268" customWidth="1"/>
    <col min="10757" max="10757" width="9.42578125" style="268" customWidth="1"/>
    <col min="10758" max="10758" width="0" style="268" hidden="1" customWidth="1"/>
    <col min="10759" max="10759" width="10" style="268" customWidth="1"/>
    <col min="10760" max="10760" width="17.140625" style="268" customWidth="1"/>
    <col min="10761" max="10761" width="11.42578125" style="268" bestFit="1" customWidth="1"/>
    <col min="10762" max="10762" width="10.5703125" style="268" bestFit="1" customWidth="1"/>
    <col min="10763" max="11008" width="9.140625" style="268"/>
    <col min="11009" max="11009" width="5.140625" style="268" customWidth="1"/>
    <col min="11010" max="11010" width="10.140625" style="268" customWidth="1"/>
    <col min="11011" max="11011" width="40.28515625" style="268" customWidth="1"/>
    <col min="11012" max="11012" width="9.28515625" style="268" customWidth="1"/>
    <col min="11013" max="11013" width="9.42578125" style="268" customWidth="1"/>
    <col min="11014" max="11014" width="0" style="268" hidden="1" customWidth="1"/>
    <col min="11015" max="11015" width="10" style="268" customWidth="1"/>
    <col min="11016" max="11016" width="17.140625" style="268" customWidth="1"/>
    <col min="11017" max="11017" width="11.42578125" style="268" bestFit="1" customWidth="1"/>
    <col min="11018" max="11018" width="10.5703125" style="268" bestFit="1" customWidth="1"/>
    <col min="11019" max="11264" width="9.140625" style="268"/>
    <col min="11265" max="11265" width="5.140625" style="268" customWidth="1"/>
    <col min="11266" max="11266" width="10.140625" style="268" customWidth="1"/>
    <col min="11267" max="11267" width="40.28515625" style="268" customWidth="1"/>
    <col min="11268" max="11268" width="9.28515625" style="268" customWidth="1"/>
    <col min="11269" max="11269" width="9.42578125" style="268" customWidth="1"/>
    <col min="11270" max="11270" width="0" style="268" hidden="1" customWidth="1"/>
    <col min="11271" max="11271" width="10" style="268" customWidth="1"/>
    <col min="11272" max="11272" width="17.140625" style="268" customWidth="1"/>
    <col min="11273" max="11273" width="11.42578125" style="268" bestFit="1" customWidth="1"/>
    <col min="11274" max="11274" width="10.5703125" style="268" bestFit="1" customWidth="1"/>
    <col min="11275" max="11520" width="9.140625" style="268"/>
    <col min="11521" max="11521" width="5.140625" style="268" customWidth="1"/>
    <col min="11522" max="11522" width="10.140625" style="268" customWidth="1"/>
    <col min="11523" max="11523" width="40.28515625" style="268" customWidth="1"/>
    <col min="11524" max="11524" width="9.28515625" style="268" customWidth="1"/>
    <col min="11525" max="11525" width="9.42578125" style="268" customWidth="1"/>
    <col min="11526" max="11526" width="0" style="268" hidden="1" customWidth="1"/>
    <col min="11527" max="11527" width="10" style="268" customWidth="1"/>
    <col min="11528" max="11528" width="17.140625" style="268" customWidth="1"/>
    <col min="11529" max="11529" width="11.42578125" style="268" bestFit="1" customWidth="1"/>
    <col min="11530" max="11530" width="10.5703125" style="268" bestFit="1" customWidth="1"/>
    <col min="11531" max="11776" width="9.140625" style="268"/>
    <col min="11777" max="11777" width="5.140625" style="268" customWidth="1"/>
    <col min="11778" max="11778" width="10.140625" style="268" customWidth="1"/>
    <col min="11779" max="11779" width="40.28515625" style="268" customWidth="1"/>
    <col min="11780" max="11780" width="9.28515625" style="268" customWidth="1"/>
    <col min="11781" max="11781" width="9.42578125" style="268" customWidth="1"/>
    <col min="11782" max="11782" width="0" style="268" hidden="1" customWidth="1"/>
    <col min="11783" max="11783" width="10" style="268" customWidth="1"/>
    <col min="11784" max="11784" width="17.140625" style="268" customWidth="1"/>
    <col min="11785" max="11785" width="11.42578125" style="268" bestFit="1" customWidth="1"/>
    <col min="11786" max="11786" width="10.5703125" style="268" bestFit="1" customWidth="1"/>
    <col min="11787" max="12032" width="9.140625" style="268"/>
    <col min="12033" max="12033" width="5.140625" style="268" customWidth="1"/>
    <col min="12034" max="12034" width="10.140625" style="268" customWidth="1"/>
    <col min="12035" max="12035" width="40.28515625" style="268" customWidth="1"/>
    <col min="12036" max="12036" width="9.28515625" style="268" customWidth="1"/>
    <col min="12037" max="12037" width="9.42578125" style="268" customWidth="1"/>
    <col min="12038" max="12038" width="0" style="268" hidden="1" customWidth="1"/>
    <col min="12039" max="12039" width="10" style="268" customWidth="1"/>
    <col min="12040" max="12040" width="17.140625" style="268" customWidth="1"/>
    <col min="12041" max="12041" width="11.42578125" style="268" bestFit="1" customWidth="1"/>
    <col min="12042" max="12042" width="10.5703125" style="268" bestFit="1" customWidth="1"/>
    <col min="12043" max="12288" width="9.140625" style="268"/>
    <col min="12289" max="12289" width="5.140625" style="268" customWidth="1"/>
    <col min="12290" max="12290" width="10.140625" style="268" customWidth="1"/>
    <col min="12291" max="12291" width="40.28515625" style="268" customWidth="1"/>
    <col min="12292" max="12292" width="9.28515625" style="268" customWidth="1"/>
    <col min="12293" max="12293" width="9.42578125" style="268" customWidth="1"/>
    <col min="12294" max="12294" width="0" style="268" hidden="1" customWidth="1"/>
    <col min="12295" max="12295" width="10" style="268" customWidth="1"/>
    <col min="12296" max="12296" width="17.140625" style="268" customWidth="1"/>
    <col min="12297" max="12297" width="11.42578125" style="268" bestFit="1" customWidth="1"/>
    <col min="12298" max="12298" width="10.5703125" style="268" bestFit="1" customWidth="1"/>
    <col min="12299" max="12544" width="9.140625" style="268"/>
    <col min="12545" max="12545" width="5.140625" style="268" customWidth="1"/>
    <col min="12546" max="12546" width="10.140625" style="268" customWidth="1"/>
    <col min="12547" max="12547" width="40.28515625" style="268" customWidth="1"/>
    <col min="12548" max="12548" width="9.28515625" style="268" customWidth="1"/>
    <col min="12549" max="12549" width="9.42578125" style="268" customWidth="1"/>
    <col min="12550" max="12550" width="0" style="268" hidden="1" customWidth="1"/>
    <col min="12551" max="12551" width="10" style="268" customWidth="1"/>
    <col min="12552" max="12552" width="17.140625" style="268" customWidth="1"/>
    <col min="12553" max="12553" width="11.42578125" style="268" bestFit="1" customWidth="1"/>
    <col min="12554" max="12554" width="10.5703125" style="268" bestFit="1" customWidth="1"/>
    <col min="12555" max="12800" width="9.140625" style="268"/>
    <col min="12801" max="12801" width="5.140625" style="268" customWidth="1"/>
    <col min="12802" max="12802" width="10.140625" style="268" customWidth="1"/>
    <col min="12803" max="12803" width="40.28515625" style="268" customWidth="1"/>
    <col min="12804" max="12804" width="9.28515625" style="268" customWidth="1"/>
    <col min="12805" max="12805" width="9.42578125" style="268" customWidth="1"/>
    <col min="12806" max="12806" width="0" style="268" hidden="1" customWidth="1"/>
    <col min="12807" max="12807" width="10" style="268" customWidth="1"/>
    <col min="12808" max="12808" width="17.140625" style="268" customWidth="1"/>
    <col min="12809" max="12809" width="11.42578125" style="268" bestFit="1" customWidth="1"/>
    <col min="12810" max="12810" width="10.5703125" style="268" bestFit="1" customWidth="1"/>
    <col min="12811" max="13056" width="9.140625" style="268"/>
    <col min="13057" max="13057" width="5.140625" style="268" customWidth="1"/>
    <col min="13058" max="13058" width="10.140625" style="268" customWidth="1"/>
    <col min="13059" max="13059" width="40.28515625" style="268" customWidth="1"/>
    <col min="13060" max="13060" width="9.28515625" style="268" customWidth="1"/>
    <col min="13061" max="13061" width="9.42578125" style="268" customWidth="1"/>
    <col min="13062" max="13062" width="0" style="268" hidden="1" customWidth="1"/>
    <col min="13063" max="13063" width="10" style="268" customWidth="1"/>
    <col min="13064" max="13064" width="17.140625" style="268" customWidth="1"/>
    <col min="13065" max="13065" width="11.42578125" style="268" bestFit="1" customWidth="1"/>
    <col min="13066" max="13066" width="10.5703125" style="268" bestFit="1" customWidth="1"/>
    <col min="13067" max="13312" width="9.140625" style="268"/>
    <col min="13313" max="13313" width="5.140625" style="268" customWidth="1"/>
    <col min="13314" max="13314" width="10.140625" style="268" customWidth="1"/>
    <col min="13315" max="13315" width="40.28515625" style="268" customWidth="1"/>
    <col min="13316" max="13316" width="9.28515625" style="268" customWidth="1"/>
    <col min="13317" max="13317" width="9.42578125" style="268" customWidth="1"/>
    <col min="13318" max="13318" width="0" style="268" hidden="1" customWidth="1"/>
    <col min="13319" max="13319" width="10" style="268" customWidth="1"/>
    <col min="13320" max="13320" width="17.140625" style="268" customWidth="1"/>
    <col min="13321" max="13321" width="11.42578125" style="268" bestFit="1" customWidth="1"/>
    <col min="13322" max="13322" width="10.5703125" style="268" bestFit="1" customWidth="1"/>
    <col min="13323" max="13568" width="9.140625" style="268"/>
    <col min="13569" max="13569" width="5.140625" style="268" customWidth="1"/>
    <col min="13570" max="13570" width="10.140625" style="268" customWidth="1"/>
    <col min="13571" max="13571" width="40.28515625" style="268" customWidth="1"/>
    <col min="13572" max="13572" width="9.28515625" style="268" customWidth="1"/>
    <col min="13573" max="13573" width="9.42578125" style="268" customWidth="1"/>
    <col min="13574" max="13574" width="0" style="268" hidden="1" customWidth="1"/>
    <col min="13575" max="13575" width="10" style="268" customWidth="1"/>
    <col min="13576" max="13576" width="17.140625" style="268" customWidth="1"/>
    <col min="13577" max="13577" width="11.42578125" style="268" bestFit="1" customWidth="1"/>
    <col min="13578" max="13578" width="10.5703125" style="268" bestFit="1" customWidth="1"/>
    <col min="13579" max="13824" width="9.140625" style="268"/>
    <col min="13825" max="13825" width="5.140625" style="268" customWidth="1"/>
    <col min="13826" max="13826" width="10.140625" style="268" customWidth="1"/>
    <col min="13827" max="13827" width="40.28515625" style="268" customWidth="1"/>
    <col min="13828" max="13828" width="9.28515625" style="268" customWidth="1"/>
    <col min="13829" max="13829" width="9.42578125" style="268" customWidth="1"/>
    <col min="13830" max="13830" width="0" style="268" hidden="1" customWidth="1"/>
    <col min="13831" max="13831" width="10" style="268" customWidth="1"/>
    <col min="13832" max="13832" width="17.140625" style="268" customWidth="1"/>
    <col min="13833" max="13833" width="11.42578125" style="268" bestFit="1" customWidth="1"/>
    <col min="13834" max="13834" width="10.5703125" style="268" bestFit="1" customWidth="1"/>
    <col min="13835" max="14080" width="9.140625" style="268"/>
    <col min="14081" max="14081" width="5.140625" style="268" customWidth="1"/>
    <col min="14082" max="14082" width="10.140625" style="268" customWidth="1"/>
    <col min="14083" max="14083" width="40.28515625" style="268" customWidth="1"/>
    <col min="14084" max="14084" width="9.28515625" style="268" customWidth="1"/>
    <col min="14085" max="14085" width="9.42578125" style="268" customWidth="1"/>
    <col min="14086" max="14086" width="0" style="268" hidden="1" customWidth="1"/>
    <col min="14087" max="14087" width="10" style="268" customWidth="1"/>
    <col min="14088" max="14088" width="17.140625" style="268" customWidth="1"/>
    <col min="14089" max="14089" width="11.42578125" style="268" bestFit="1" customWidth="1"/>
    <col min="14090" max="14090" width="10.5703125" style="268" bestFit="1" customWidth="1"/>
    <col min="14091" max="14336" width="9.140625" style="268"/>
    <col min="14337" max="14337" width="5.140625" style="268" customWidth="1"/>
    <col min="14338" max="14338" width="10.140625" style="268" customWidth="1"/>
    <col min="14339" max="14339" width="40.28515625" style="268" customWidth="1"/>
    <col min="14340" max="14340" width="9.28515625" style="268" customWidth="1"/>
    <col min="14341" max="14341" width="9.42578125" style="268" customWidth="1"/>
    <col min="14342" max="14342" width="0" style="268" hidden="1" customWidth="1"/>
    <col min="14343" max="14343" width="10" style="268" customWidth="1"/>
    <col min="14344" max="14344" width="17.140625" style="268" customWidth="1"/>
    <col min="14345" max="14345" width="11.42578125" style="268" bestFit="1" customWidth="1"/>
    <col min="14346" max="14346" width="10.5703125" style="268" bestFit="1" customWidth="1"/>
    <col min="14347" max="14592" width="9.140625" style="268"/>
    <col min="14593" max="14593" width="5.140625" style="268" customWidth="1"/>
    <col min="14594" max="14594" width="10.140625" style="268" customWidth="1"/>
    <col min="14595" max="14595" width="40.28515625" style="268" customWidth="1"/>
    <col min="14596" max="14596" width="9.28515625" style="268" customWidth="1"/>
    <col min="14597" max="14597" width="9.42578125" style="268" customWidth="1"/>
    <col min="14598" max="14598" width="0" style="268" hidden="1" customWidth="1"/>
    <col min="14599" max="14599" width="10" style="268" customWidth="1"/>
    <col min="14600" max="14600" width="17.140625" style="268" customWidth="1"/>
    <col min="14601" max="14601" width="11.42578125" style="268" bestFit="1" customWidth="1"/>
    <col min="14602" max="14602" width="10.5703125" style="268" bestFit="1" customWidth="1"/>
    <col min="14603" max="14848" width="9.140625" style="268"/>
    <col min="14849" max="14849" width="5.140625" style="268" customWidth="1"/>
    <col min="14850" max="14850" width="10.140625" style="268" customWidth="1"/>
    <col min="14851" max="14851" width="40.28515625" style="268" customWidth="1"/>
    <col min="14852" max="14852" width="9.28515625" style="268" customWidth="1"/>
    <col min="14853" max="14853" width="9.42578125" style="268" customWidth="1"/>
    <col min="14854" max="14854" width="0" style="268" hidden="1" customWidth="1"/>
    <col min="14855" max="14855" width="10" style="268" customWidth="1"/>
    <col min="14856" max="14856" width="17.140625" style="268" customWidth="1"/>
    <col min="14857" max="14857" width="11.42578125" style="268" bestFit="1" customWidth="1"/>
    <col min="14858" max="14858" width="10.5703125" style="268" bestFit="1" customWidth="1"/>
    <col min="14859" max="15104" width="9.140625" style="268"/>
    <col min="15105" max="15105" width="5.140625" style="268" customWidth="1"/>
    <col min="15106" max="15106" width="10.140625" style="268" customWidth="1"/>
    <col min="15107" max="15107" width="40.28515625" style="268" customWidth="1"/>
    <col min="15108" max="15108" width="9.28515625" style="268" customWidth="1"/>
    <col min="15109" max="15109" width="9.42578125" style="268" customWidth="1"/>
    <col min="15110" max="15110" width="0" style="268" hidden="1" customWidth="1"/>
    <col min="15111" max="15111" width="10" style="268" customWidth="1"/>
    <col min="15112" max="15112" width="17.140625" style="268" customWidth="1"/>
    <col min="15113" max="15113" width="11.42578125" style="268" bestFit="1" customWidth="1"/>
    <col min="15114" max="15114" width="10.5703125" style="268" bestFit="1" customWidth="1"/>
    <col min="15115" max="15360" width="9.140625" style="268"/>
    <col min="15361" max="15361" width="5.140625" style="268" customWidth="1"/>
    <col min="15362" max="15362" width="10.140625" style="268" customWidth="1"/>
    <col min="15363" max="15363" width="40.28515625" style="268" customWidth="1"/>
    <col min="15364" max="15364" width="9.28515625" style="268" customWidth="1"/>
    <col min="15365" max="15365" width="9.42578125" style="268" customWidth="1"/>
    <col min="15366" max="15366" width="0" style="268" hidden="1" customWidth="1"/>
    <col min="15367" max="15367" width="10" style="268" customWidth="1"/>
    <col min="15368" max="15368" width="17.140625" style="268" customWidth="1"/>
    <col min="15369" max="15369" width="11.42578125" style="268" bestFit="1" customWidth="1"/>
    <col min="15370" max="15370" width="10.5703125" style="268" bestFit="1" customWidth="1"/>
    <col min="15371" max="15616" width="9.140625" style="268"/>
    <col min="15617" max="15617" width="5.140625" style="268" customWidth="1"/>
    <col min="15618" max="15618" width="10.140625" style="268" customWidth="1"/>
    <col min="15619" max="15619" width="40.28515625" style="268" customWidth="1"/>
    <col min="15620" max="15620" width="9.28515625" style="268" customWidth="1"/>
    <col min="15621" max="15621" width="9.42578125" style="268" customWidth="1"/>
    <col min="15622" max="15622" width="0" style="268" hidden="1" customWidth="1"/>
    <col min="15623" max="15623" width="10" style="268" customWidth="1"/>
    <col min="15624" max="15624" width="17.140625" style="268" customWidth="1"/>
    <col min="15625" max="15625" width="11.42578125" style="268" bestFit="1" customWidth="1"/>
    <col min="15626" max="15626" width="10.5703125" style="268" bestFit="1" customWidth="1"/>
    <col min="15627" max="15872" width="9.140625" style="268"/>
    <col min="15873" max="15873" width="5.140625" style="268" customWidth="1"/>
    <col min="15874" max="15874" width="10.140625" style="268" customWidth="1"/>
    <col min="15875" max="15875" width="40.28515625" style="268" customWidth="1"/>
    <col min="15876" max="15876" width="9.28515625" style="268" customWidth="1"/>
    <col min="15877" max="15877" width="9.42578125" style="268" customWidth="1"/>
    <col min="15878" max="15878" width="0" style="268" hidden="1" customWidth="1"/>
    <col min="15879" max="15879" width="10" style="268" customWidth="1"/>
    <col min="15880" max="15880" width="17.140625" style="268" customWidth="1"/>
    <col min="15881" max="15881" width="11.42578125" style="268" bestFit="1" customWidth="1"/>
    <col min="15882" max="15882" width="10.5703125" style="268" bestFit="1" customWidth="1"/>
    <col min="15883" max="16128" width="9.140625" style="268"/>
    <col min="16129" max="16129" width="5.140625" style="268" customWidth="1"/>
    <col min="16130" max="16130" width="10.140625" style="268" customWidth="1"/>
    <col min="16131" max="16131" width="40.28515625" style="268" customWidth="1"/>
    <col min="16132" max="16132" width="9.28515625" style="268" customWidth="1"/>
    <col min="16133" max="16133" width="9.42578125" style="268" customWidth="1"/>
    <col min="16134" max="16134" width="0" style="268" hidden="1" customWidth="1"/>
    <col min="16135" max="16135" width="10" style="268" customWidth="1"/>
    <col min="16136" max="16136" width="17.140625" style="268" customWidth="1"/>
    <col min="16137" max="16137" width="11.42578125" style="268" bestFit="1" customWidth="1"/>
    <col min="16138" max="16138" width="10.5703125" style="268" bestFit="1" customWidth="1"/>
    <col min="16139" max="16384" width="9.140625" style="268"/>
  </cols>
  <sheetData>
    <row r="1" spans="1:9" s="251" customFormat="1" ht="114.75" customHeight="1">
      <c r="A1" s="496" t="s">
        <v>703</v>
      </c>
      <c r="B1" s="496"/>
      <c r="C1" s="496"/>
      <c r="D1" s="496"/>
      <c r="E1" s="496"/>
      <c r="F1" s="496"/>
      <c r="G1" s="496"/>
      <c r="H1" s="496"/>
    </row>
    <row r="2" spans="1:9" s="251" customFormat="1" ht="47.25" customHeight="1">
      <c r="A2" s="252"/>
      <c r="B2" s="252"/>
      <c r="C2" s="252"/>
      <c r="D2" s="252"/>
      <c r="E2" s="252"/>
      <c r="F2" s="252"/>
      <c r="G2" s="252"/>
      <c r="H2" s="252"/>
    </row>
    <row r="3" spans="1:9" s="253" customFormat="1" ht="31.5" customHeight="1">
      <c r="A3" s="497" t="s">
        <v>704</v>
      </c>
      <c r="B3" s="497"/>
      <c r="C3" s="497"/>
      <c r="D3" s="497"/>
      <c r="E3" s="497"/>
      <c r="F3" s="497"/>
      <c r="G3" s="497"/>
      <c r="H3" s="497"/>
    </row>
    <row r="4" spans="1:9" s="251" customFormat="1" ht="10.5" customHeight="1">
      <c r="C4" s="254"/>
    </row>
    <row r="5" spans="1:9" s="259" customFormat="1" ht="141.75">
      <c r="A5" s="255" t="s">
        <v>705</v>
      </c>
      <c r="B5" s="256" t="s">
        <v>706</v>
      </c>
      <c r="C5" s="257" t="s">
        <v>707</v>
      </c>
      <c r="D5" s="256" t="s">
        <v>708</v>
      </c>
      <c r="E5" s="256" t="s">
        <v>709</v>
      </c>
      <c r="F5" s="258" t="s">
        <v>710</v>
      </c>
      <c r="G5" s="258" t="s">
        <v>710</v>
      </c>
      <c r="H5" s="256" t="s">
        <v>711</v>
      </c>
    </row>
    <row r="6" spans="1:9" s="261" customFormat="1" ht="15">
      <c r="A6" s="260">
        <v>1</v>
      </c>
      <c r="B6" s="260">
        <v>2</v>
      </c>
      <c r="C6" s="260">
        <v>3</v>
      </c>
      <c r="D6" s="260">
        <v>4</v>
      </c>
      <c r="E6" s="260">
        <v>5</v>
      </c>
      <c r="F6" s="260">
        <v>15</v>
      </c>
      <c r="G6" s="260">
        <v>15</v>
      </c>
      <c r="H6" s="260">
        <v>16</v>
      </c>
    </row>
    <row r="7" spans="1:9" s="261" customFormat="1" ht="15">
      <c r="A7" s="498" t="s">
        <v>712</v>
      </c>
      <c r="B7" s="499"/>
      <c r="C7" s="500"/>
      <c r="D7" s="260"/>
      <c r="E7" s="260"/>
      <c r="F7" s="260"/>
      <c r="G7" s="260"/>
      <c r="H7" s="260"/>
    </row>
    <row r="8" spans="1:9" ht="18">
      <c r="A8" s="262">
        <v>1</v>
      </c>
      <c r="B8" s="263" t="s">
        <v>172</v>
      </c>
      <c r="C8" s="264" t="s">
        <v>713</v>
      </c>
      <c r="D8" s="264" t="s">
        <v>714</v>
      </c>
      <c r="E8" s="265">
        <v>99.5</v>
      </c>
      <c r="F8" s="266">
        <v>18.143281999999999</v>
      </c>
      <c r="G8" s="266">
        <f>+F8*1.0075*1.004*1.0015*1.015*1.11*1.133</f>
        <v>23.461971504579303</v>
      </c>
      <c r="H8" s="266">
        <f>+G8*E8</f>
        <v>2334.4661647056405</v>
      </c>
      <c r="I8" s="267"/>
    </row>
    <row r="9" spans="1:9" ht="30">
      <c r="A9" s="262">
        <v>2</v>
      </c>
      <c r="B9" s="263" t="s">
        <v>173</v>
      </c>
      <c r="C9" s="264" t="s">
        <v>715</v>
      </c>
      <c r="D9" s="264" t="s">
        <v>714</v>
      </c>
      <c r="E9" s="265">
        <v>182.4</v>
      </c>
      <c r="F9" s="266">
        <v>26.577745999999998</v>
      </c>
      <c r="G9" s="266">
        <f t="shared" ref="G9:G68" si="0">+F9*1.0075*1.004*1.0015*1.015*1.11*1.133</f>
        <v>34.368992297421521</v>
      </c>
      <c r="H9" s="266">
        <f t="shared" ref="H9:H68" si="1">+G9*E9</f>
        <v>6268.9041950496858</v>
      </c>
      <c r="I9" s="267"/>
    </row>
    <row r="10" spans="1:9" s="272" customFormat="1" ht="30">
      <c r="A10" s="269">
        <v>3</v>
      </c>
      <c r="B10" s="269" t="s">
        <v>75</v>
      </c>
      <c r="C10" s="269" t="s">
        <v>716</v>
      </c>
      <c r="D10" s="269" t="s">
        <v>717</v>
      </c>
      <c r="E10" s="270">
        <v>30</v>
      </c>
      <c r="F10" s="271">
        <v>0.53280479999999997</v>
      </c>
      <c r="G10" s="266">
        <f t="shared" si="0"/>
        <v>0.68899612733258908</v>
      </c>
      <c r="H10" s="266">
        <f t="shared" si="1"/>
        <v>20.669883819977674</v>
      </c>
    </row>
    <row r="11" spans="1:9" ht="45">
      <c r="A11" s="262">
        <v>4</v>
      </c>
      <c r="B11" s="263" t="s">
        <v>76</v>
      </c>
      <c r="C11" s="264" t="s">
        <v>718</v>
      </c>
      <c r="D11" s="264" t="s">
        <v>719</v>
      </c>
      <c r="E11" s="265">
        <f>756.7*0.15*1.2</f>
        <v>136.20600000000002</v>
      </c>
      <c r="F11" s="266">
        <v>1.7982161999999999</v>
      </c>
      <c r="G11" s="266">
        <f t="shared" si="0"/>
        <v>2.3253619297474888</v>
      </c>
      <c r="H11" s="266">
        <f t="shared" si="1"/>
        <v>316.72824700318648</v>
      </c>
    </row>
    <row r="12" spans="1:9" ht="30">
      <c r="A12" s="262">
        <v>5</v>
      </c>
      <c r="B12" s="263" t="s">
        <v>77</v>
      </c>
      <c r="C12" s="264" t="s">
        <v>720</v>
      </c>
      <c r="D12" s="264" t="s">
        <v>721</v>
      </c>
      <c r="E12" s="265">
        <v>1993.1</v>
      </c>
      <c r="F12" s="266">
        <v>0.35068995199999997</v>
      </c>
      <c r="G12" s="266">
        <f t="shared" si="0"/>
        <v>0.45349444829035246</v>
      </c>
      <c r="H12" s="266">
        <f t="shared" si="1"/>
        <v>903.85978488750141</v>
      </c>
      <c r="I12" s="273"/>
    </row>
    <row r="13" spans="1:9" s="278" customFormat="1" ht="30">
      <c r="A13" s="269">
        <v>6</v>
      </c>
      <c r="B13" s="274" t="s">
        <v>722</v>
      </c>
      <c r="C13" s="275" t="s">
        <v>723</v>
      </c>
      <c r="D13" s="275" t="s">
        <v>721</v>
      </c>
      <c r="E13" s="276">
        <v>1145</v>
      </c>
      <c r="F13" s="277">
        <v>0.31080279999999999</v>
      </c>
      <c r="G13" s="266">
        <f t="shared" si="0"/>
        <v>0.40191440761067709</v>
      </c>
      <c r="H13" s="266">
        <f t="shared" si="1"/>
        <v>460.1919967142253</v>
      </c>
    </row>
    <row r="14" spans="1:9" s="278" customFormat="1" ht="18">
      <c r="A14" s="262">
        <v>7</v>
      </c>
      <c r="B14" s="274" t="s">
        <v>78</v>
      </c>
      <c r="C14" s="275" t="s">
        <v>724</v>
      </c>
      <c r="D14" s="275" t="s">
        <v>721</v>
      </c>
      <c r="E14" s="276">
        <v>1780</v>
      </c>
      <c r="F14" s="277">
        <v>0.86580780000000002</v>
      </c>
      <c r="G14" s="266">
        <f t="shared" si="0"/>
        <v>1.1196187069154575</v>
      </c>
      <c r="H14" s="266">
        <f t="shared" si="1"/>
        <v>1992.9212983095144</v>
      </c>
      <c r="I14" s="279"/>
    </row>
    <row r="15" spans="1:9" ht="45">
      <c r="A15" s="262">
        <v>8</v>
      </c>
      <c r="B15" s="280" t="s">
        <v>79</v>
      </c>
      <c r="C15" s="264" t="s">
        <v>725</v>
      </c>
      <c r="D15" s="264" t="s">
        <v>714</v>
      </c>
      <c r="E15" s="265">
        <v>58.9</v>
      </c>
      <c r="F15" s="266">
        <v>8.9258839999999999</v>
      </c>
      <c r="G15" s="266">
        <f t="shared" si="0"/>
        <v>11.542500197107685</v>
      </c>
      <c r="H15" s="266">
        <f t="shared" si="1"/>
        <v>679.85326160964269</v>
      </c>
    </row>
    <row r="16" spans="1:9" ht="18">
      <c r="A16" s="269">
        <v>9</v>
      </c>
      <c r="B16" s="263" t="s">
        <v>172</v>
      </c>
      <c r="C16" s="264" t="s">
        <v>726</v>
      </c>
      <c r="D16" s="264" t="s">
        <v>714</v>
      </c>
      <c r="E16" s="265">
        <v>10.8</v>
      </c>
      <c r="F16" s="266">
        <v>18.143281999999999</v>
      </c>
      <c r="G16" s="266">
        <f t="shared" si="0"/>
        <v>23.461971504579303</v>
      </c>
      <c r="H16" s="266">
        <f t="shared" si="1"/>
        <v>253.38929224945647</v>
      </c>
      <c r="I16" s="267"/>
    </row>
    <row r="17" spans="1:247" s="278" customFormat="1" ht="30">
      <c r="A17" s="262">
        <v>10</v>
      </c>
      <c r="B17" s="274" t="s">
        <v>80</v>
      </c>
      <c r="C17" s="275" t="s">
        <v>727</v>
      </c>
      <c r="D17" s="275" t="s">
        <v>721</v>
      </c>
      <c r="E17" s="276">
        <v>85.6</v>
      </c>
      <c r="F17" s="277">
        <v>4.506640599999999</v>
      </c>
      <c r="G17" s="266">
        <f t="shared" si="0"/>
        <v>5.8277589103548166</v>
      </c>
      <c r="H17" s="266">
        <f t="shared" si="1"/>
        <v>498.85616272637225</v>
      </c>
    </row>
    <row r="18" spans="1:247" s="284" customFormat="1" ht="30">
      <c r="A18" s="262">
        <v>11</v>
      </c>
      <c r="B18" s="281" t="s">
        <v>81</v>
      </c>
      <c r="C18" s="281" t="s">
        <v>728</v>
      </c>
      <c r="D18" s="281" t="s">
        <v>729</v>
      </c>
      <c r="E18" s="282">
        <v>175</v>
      </c>
      <c r="F18" s="283">
        <v>0.48840439999999996</v>
      </c>
      <c r="G18" s="266">
        <f t="shared" si="0"/>
        <v>0.63157978338820686</v>
      </c>
      <c r="H18" s="266">
        <f t="shared" si="1"/>
        <v>110.5264620929362</v>
      </c>
    </row>
    <row r="19" spans="1:247" s="290" customFormat="1" ht="48">
      <c r="A19" s="269">
        <v>12</v>
      </c>
      <c r="B19" s="285" t="s">
        <v>46</v>
      </c>
      <c r="C19" s="286" t="s">
        <v>730</v>
      </c>
      <c r="D19" s="286" t="s">
        <v>714</v>
      </c>
      <c r="E19" s="287">
        <f>350*0.04</f>
        <v>14</v>
      </c>
      <c r="F19" s="288">
        <v>0.95842210599999988</v>
      </c>
      <c r="G19" s="266">
        <f t="shared" si="0"/>
        <v>1.2393828272266771</v>
      </c>
      <c r="H19" s="266">
        <f t="shared" si="1"/>
        <v>17.35135958117348</v>
      </c>
      <c r="I19" s="289"/>
    </row>
    <row r="20" spans="1:247" s="293" customFormat="1" ht="45">
      <c r="A20" s="262">
        <v>13</v>
      </c>
      <c r="B20" s="291" t="s">
        <v>731</v>
      </c>
      <c r="C20" s="291" t="s">
        <v>732</v>
      </c>
      <c r="D20" s="291" t="s">
        <v>719</v>
      </c>
      <c r="E20" s="292">
        <v>7</v>
      </c>
      <c r="F20" s="292">
        <v>91.913191999999995</v>
      </c>
      <c r="G20" s="266">
        <f t="shared" si="0"/>
        <v>118.85747526819712</v>
      </c>
      <c r="H20" s="266">
        <f t="shared" si="1"/>
        <v>832.0023268773798</v>
      </c>
    </row>
    <row r="21" spans="1:247" ht="18">
      <c r="A21" s="262">
        <v>14</v>
      </c>
      <c r="B21" s="263" t="s">
        <v>175</v>
      </c>
      <c r="C21" s="264" t="s">
        <v>733</v>
      </c>
      <c r="D21" s="264" t="s">
        <v>714</v>
      </c>
      <c r="E21" s="265">
        <v>44</v>
      </c>
      <c r="F21" s="266">
        <v>23.832356000000001</v>
      </c>
      <c r="G21" s="266">
        <f t="shared" si="0"/>
        <v>30.818793278911148</v>
      </c>
      <c r="H21" s="266">
        <f t="shared" si="1"/>
        <v>1356.0269042720904</v>
      </c>
      <c r="I21" s="267"/>
    </row>
    <row r="22" spans="1:247" ht="30">
      <c r="A22" s="269">
        <v>15</v>
      </c>
      <c r="B22" s="280" t="s">
        <v>46</v>
      </c>
      <c r="C22" s="264" t="s">
        <v>734</v>
      </c>
      <c r="D22" s="264" t="s">
        <v>714</v>
      </c>
      <c r="E22" s="265">
        <v>25</v>
      </c>
      <c r="F22" s="266">
        <v>0.95775609999999989</v>
      </c>
      <c r="G22" s="266">
        <f t="shared" si="0"/>
        <v>1.2385215820675113</v>
      </c>
      <c r="H22" s="266">
        <f t="shared" si="1"/>
        <v>30.963039551687782</v>
      </c>
    </row>
    <row r="23" spans="1:247" ht="18">
      <c r="A23" s="262">
        <v>16</v>
      </c>
      <c r="B23" s="280" t="s">
        <v>46</v>
      </c>
      <c r="C23" s="264" t="s">
        <v>735</v>
      </c>
      <c r="D23" s="264" t="s">
        <v>714</v>
      </c>
      <c r="E23" s="265">
        <v>560</v>
      </c>
      <c r="F23" s="266">
        <v>0.95775609999999989</v>
      </c>
      <c r="G23" s="266">
        <f t="shared" si="0"/>
        <v>1.2385215820675113</v>
      </c>
      <c r="H23" s="266">
        <f t="shared" si="1"/>
        <v>693.57208595780628</v>
      </c>
    </row>
    <row r="24" spans="1:247" ht="15">
      <c r="A24" s="262">
        <v>17</v>
      </c>
      <c r="B24" s="280" t="s">
        <v>736</v>
      </c>
      <c r="C24" s="264" t="s">
        <v>737</v>
      </c>
      <c r="D24" s="264" t="s">
        <v>719</v>
      </c>
      <c r="E24" s="265">
        <v>120</v>
      </c>
      <c r="F24" s="266">
        <v>1.962456</v>
      </c>
      <c r="G24" s="266">
        <f t="shared" si="0"/>
        <v>2.5377485038809779</v>
      </c>
      <c r="H24" s="266">
        <f t="shared" si="1"/>
        <v>304.52982046571736</v>
      </c>
    </row>
    <row r="25" spans="1:247" s="253" customFormat="1" ht="12.75" customHeight="1">
      <c r="A25" s="493" t="s">
        <v>738</v>
      </c>
      <c r="B25" s="494"/>
      <c r="C25" s="494"/>
      <c r="D25" s="494"/>
      <c r="E25" s="495"/>
      <c r="F25" s="294">
        <v>0</v>
      </c>
      <c r="G25" s="295"/>
      <c r="H25" s="296">
        <f>SUM(H8:H24)</f>
        <v>17074.812285873988</v>
      </c>
    </row>
    <row r="26" spans="1:247" s="253" customFormat="1" ht="15">
      <c r="A26" s="493" t="s">
        <v>739</v>
      </c>
      <c r="B26" s="494"/>
      <c r="C26" s="494"/>
      <c r="D26" s="494"/>
      <c r="E26" s="495"/>
      <c r="F26" s="297"/>
      <c r="G26" s="295"/>
      <c r="H26" s="297"/>
    </row>
    <row r="27" spans="1:247" s="304" customFormat="1" ht="16.5">
      <c r="A27" s="298"/>
      <c r="B27" s="299" t="s">
        <v>740</v>
      </c>
      <c r="C27" s="300"/>
      <c r="D27" s="300"/>
      <c r="E27" s="300"/>
      <c r="F27" s="301"/>
      <c r="G27" s="266"/>
      <c r="H27" s="266"/>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2"/>
      <c r="AL27" s="302"/>
      <c r="AM27" s="302"/>
      <c r="AN27" s="302"/>
      <c r="AO27" s="302"/>
      <c r="AP27" s="302"/>
      <c r="AQ27" s="302"/>
      <c r="AR27" s="302"/>
      <c r="AS27" s="302"/>
      <c r="AT27" s="302"/>
      <c r="AU27" s="302"/>
      <c r="AV27" s="302"/>
      <c r="AW27" s="302"/>
      <c r="AX27" s="302"/>
      <c r="AY27" s="302"/>
      <c r="AZ27" s="302"/>
      <c r="BA27" s="302"/>
      <c r="BB27" s="302"/>
      <c r="BC27" s="302"/>
      <c r="BD27" s="302"/>
      <c r="BE27" s="302"/>
      <c r="BF27" s="302"/>
      <c r="BG27" s="302"/>
      <c r="BH27" s="302"/>
      <c r="BI27" s="302"/>
      <c r="BJ27" s="302"/>
      <c r="BK27" s="302"/>
      <c r="BL27" s="302"/>
      <c r="BM27" s="302"/>
      <c r="BN27" s="302"/>
      <c r="BO27" s="302"/>
      <c r="BP27" s="302"/>
      <c r="BQ27" s="302"/>
      <c r="BR27" s="302"/>
      <c r="BS27" s="302"/>
      <c r="BT27" s="302"/>
      <c r="BU27" s="302"/>
      <c r="BV27" s="302"/>
      <c r="BW27" s="302"/>
      <c r="BX27" s="302"/>
      <c r="BY27" s="302"/>
      <c r="BZ27" s="302"/>
      <c r="CA27" s="302"/>
      <c r="CB27" s="302"/>
      <c r="CC27" s="302"/>
      <c r="CD27" s="302"/>
      <c r="CE27" s="302"/>
      <c r="CF27" s="302"/>
      <c r="CG27" s="302"/>
      <c r="CH27" s="302"/>
      <c r="CI27" s="302"/>
      <c r="CJ27" s="302"/>
      <c r="CK27" s="302"/>
      <c r="CL27" s="302"/>
      <c r="CM27" s="302"/>
      <c r="CN27" s="302"/>
      <c r="CO27" s="302"/>
      <c r="CP27" s="302"/>
      <c r="CQ27" s="302"/>
      <c r="CR27" s="302"/>
      <c r="CS27" s="302"/>
      <c r="CT27" s="302"/>
      <c r="CU27" s="302"/>
      <c r="CV27" s="302"/>
      <c r="CW27" s="302"/>
      <c r="CX27" s="302"/>
      <c r="CY27" s="302"/>
      <c r="CZ27" s="302"/>
      <c r="DA27" s="302"/>
      <c r="DB27" s="302"/>
      <c r="DC27" s="302"/>
      <c r="DD27" s="302"/>
      <c r="DE27" s="302"/>
      <c r="DF27" s="302"/>
      <c r="DG27" s="302"/>
      <c r="DH27" s="302"/>
      <c r="DI27" s="302"/>
      <c r="DJ27" s="302"/>
      <c r="DK27" s="302"/>
      <c r="DL27" s="302"/>
      <c r="DM27" s="302"/>
      <c r="DN27" s="302"/>
      <c r="DO27" s="302"/>
      <c r="DP27" s="302"/>
      <c r="DQ27" s="302"/>
      <c r="DR27" s="302"/>
      <c r="DS27" s="302"/>
      <c r="DT27" s="302"/>
      <c r="DU27" s="302"/>
      <c r="DV27" s="302"/>
      <c r="DW27" s="302"/>
      <c r="DX27" s="302"/>
      <c r="DY27" s="302"/>
      <c r="DZ27" s="302"/>
      <c r="EA27" s="302"/>
      <c r="EB27" s="302"/>
      <c r="EC27" s="302"/>
      <c r="ED27" s="302"/>
      <c r="EE27" s="302"/>
      <c r="EF27" s="302"/>
      <c r="EG27" s="302"/>
      <c r="EH27" s="302"/>
      <c r="EI27" s="302"/>
      <c r="EJ27" s="302"/>
      <c r="EK27" s="302"/>
      <c r="EL27" s="302"/>
      <c r="EM27" s="302"/>
      <c r="EN27" s="302"/>
      <c r="EO27" s="302"/>
      <c r="EP27" s="302"/>
      <c r="EQ27" s="302"/>
      <c r="ER27" s="302"/>
      <c r="ES27" s="302"/>
      <c r="ET27" s="302"/>
      <c r="EU27" s="302"/>
      <c r="EV27" s="302"/>
      <c r="EW27" s="302"/>
      <c r="EX27" s="302"/>
      <c r="EY27" s="302"/>
      <c r="EZ27" s="302"/>
      <c r="FA27" s="302"/>
      <c r="FB27" s="302"/>
      <c r="FC27" s="302"/>
      <c r="FD27" s="302"/>
      <c r="FE27" s="302"/>
      <c r="FF27" s="302"/>
      <c r="FG27" s="302"/>
      <c r="FH27" s="302"/>
      <c r="FI27" s="302"/>
      <c r="FJ27" s="302"/>
      <c r="FK27" s="302"/>
      <c r="FL27" s="302"/>
      <c r="FM27" s="302"/>
      <c r="FN27" s="302"/>
      <c r="FO27" s="302"/>
      <c r="FP27" s="302"/>
      <c r="FQ27" s="302"/>
      <c r="FR27" s="302"/>
      <c r="FS27" s="302"/>
      <c r="FT27" s="302"/>
      <c r="FU27" s="302"/>
      <c r="FV27" s="302"/>
      <c r="FW27" s="302"/>
      <c r="FX27" s="302"/>
      <c r="FY27" s="302"/>
      <c r="FZ27" s="302"/>
      <c r="GA27" s="302"/>
      <c r="GB27" s="302"/>
      <c r="GC27" s="302"/>
      <c r="GD27" s="302"/>
      <c r="GE27" s="302"/>
      <c r="GF27" s="302"/>
      <c r="GG27" s="302"/>
      <c r="GH27" s="302"/>
      <c r="GI27" s="302"/>
      <c r="GJ27" s="302"/>
      <c r="GK27" s="302"/>
      <c r="GL27" s="302"/>
      <c r="GM27" s="302"/>
      <c r="GN27" s="302"/>
      <c r="GO27" s="302"/>
      <c r="GP27" s="302"/>
      <c r="GQ27" s="302"/>
      <c r="GR27" s="302"/>
      <c r="GS27" s="302"/>
      <c r="GT27" s="302"/>
      <c r="GU27" s="302"/>
      <c r="GV27" s="302"/>
      <c r="GW27" s="302"/>
      <c r="GX27" s="302"/>
      <c r="GY27" s="302"/>
      <c r="GZ27" s="302"/>
      <c r="HA27" s="302"/>
      <c r="HB27" s="302"/>
      <c r="HC27" s="302"/>
      <c r="HD27" s="302"/>
      <c r="HE27" s="302"/>
      <c r="HF27" s="302"/>
      <c r="HG27" s="302"/>
      <c r="HH27" s="302"/>
      <c r="HI27" s="302"/>
      <c r="HJ27" s="302"/>
      <c r="HK27" s="302"/>
      <c r="HL27" s="302"/>
      <c r="HM27" s="302"/>
      <c r="HN27" s="302"/>
      <c r="HO27" s="302"/>
      <c r="HP27" s="302"/>
      <c r="HQ27" s="302"/>
      <c r="HR27" s="302"/>
      <c r="HS27" s="302"/>
      <c r="HT27" s="302"/>
      <c r="HU27" s="302"/>
      <c r="HV27" s="302"/>
      <c r="HW27" s="302"/>
      <c r="HX27" s="302"/>
      <c r="HY27" s="302"/>
      <c r="HZ27" s="302"/>
      <c r="IA27" s="302"/>
      <c r="IB27" s="302"/>
      <c r="IC27" s="302"/>
      <c r="ID27" s="302"/>
      <c r="IE27" s="302"/>
      <c r="IF27" s="302"/>
      <c r="IG27" s="302"/>
      <c r="IH27" s="302"/>
      <c r="II27" s="302"/>
      <c r="IJ27" s="302"/>
      <c r="IK27" s="302"/>
      <c r="IL27" s="302"/>
      <c r="IM27" s="303"/>
    </row>
    <row r="28" spans="1:247" s="253" customFormat="1" ht="30">
      <c r="A28" s="291">
        <v>1</v>
      </c>
      <c r="B28" s="305" t="s">
        <v>82</v>
      </c>
      <c r="C28" s="291" t="s">
        <v>741</v>
      </c>
      <c r="D28" s="291" t="s">
        <v>721</v>
      </c>
      <c r="E28" s="306">
        <v>2237.6</v>
      </c>
      <c r="F28" s="307">
        <v>2.2021540439999998</v>
      </c>
      <c r="G28" s="266">
        <f t="shared" si="0"/>
        <v>2.8477138496233523</v>
      </c>
      <c r="H28" s="266">
        <f t="shared" si="1"/>
        <v>6372.044509917213</v>
      </c>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8"/>
      <c r="AK28" s="308"/>
      <c r="AL28" s="308"/>
      <c r="AM28" s="308"/>
      <c r="AN28" s="308"/>
      <c r="AO28" s="308"/>
      <c r="AP28" s="308"/>
      <c r="AQ28" s="308"/>
      <c r="AR28" s="308"/>
      <c r="AS28" s="308"/>
      <c r="AT28" s="308"/>
      <c r="AU28" s="308"/>
      <c r="AV28" s="308"/>
      <c r="AW28" s="308"/>
      <c r="AX28" s="308"/>
      <c r="AY28" s="308"/>
      <c r="AZ28" s="308"/>
      <c r="BA28" s="308"/>
      <c r="BB28" s="308"/>
      <c r="BC28" s="308"/>
      <c r="BD28" s="308"/>
      <c r="BE28" s="308"/>
      <c r="BF28" s="308"/>
      <c r="BG28" s="308"/>
      <c r="BH28" s="308"/>
      <c r="BI28" s="308"/>
      <c r="BJ28" s="308"/>
      <c r="BK28" s="308"/>
      <c r="BL28" s="308"/>
      <c r="BM28" s="308"/>
      <c r="BN28" s="308"/>
      <c r="BO28" s="308"/>
      <c r="BP28" s="308"/>
      <c r="BQ28" s="308"/>
      <c r="BR28" s="308"/>
      <c r="BS28" s="308"/>
      <c r="BT28" s="308"/>
      <c r="BU28" s="308"/>
      <c r="BV28" s="308"/>
      <c r="BW28" s="308"/>
      <c r="BX28" s="308"/>
      <c r="BY28" s="308"/>
      <c r="BZ28" s="308"/>
      <c r="CA28" s="308"/>
      <c r="CB28" s="308"/>
      <c r="CC28" s="308"/>
      <c r="CD28" s="308"/>
      <c r="CE28" s="308"/>
      <c r="CF28" s="308"/>
      <c r="CG28" s="308"/>
      <c r="CH28" s="308"/>
      <c r="CI28" s="308"/>
      <c r="CJ28" s="308"/>
      <c r="CK28" s="308"/>
      <c r="CL28" s="308"/>
      <c r="CM28" s="308"/>
      <c r="CN28" s="308"/>
      <c r="CO28" s="308"/>
      <c r="CP28" s="308"/>
      <c r="CQ28" s="308"/>
      <c r="CR28" s="308"/>
      <c r="CS28" s="308"/>
      <c r="CT28" s="308"/>
      <c r="CU28" s="308"/>
      <c r="CV28" s="308"/>
      <c r="CW28" s="308"/>
      <c r="CX28" s="308"/>
      <c r="CY28" s="308"/>
      <c r="CZ28" s="308"/>
      <c r="DA28" s="308"/>
      <c r="DB28" s="308"/>
      <c r="DC28" s="308"/>
      <c r="DD28" s="308"/>
      <c r="DE28" s="308"/>
      <c r="DF28" s="308"/>
      <c r="DG28" s="308"/>
      <c r="DH28" s="308"/>
      <c r="DI28" s="308"/>
      <c r="DJ28" s="308"/>
      <c r="DK28" s="308"/>
      <c r="DL28" s="308"/>
      <c r="DM28" s="308"/>
      <c r="DN28" s="308"/>
      <c r="DO28" s="308"/>
      <c r="DP28" s="308"/>
      <c r="DQ28" s="308"/>
      <c r="DR28" s="308"/>
      <c r="DS28" s="308"/>
      <c r="DT28" s="308"/>
      <c r="DU28" s="308"/>
      <c r="DV28" s="308"/>
      <c r="DW28" s="308"/>
      <c r="DX28" s="308"/>
      <c r="DY28" s="308"/>
      <c r="DZ28" s="308"/>
      <c r="EA28" s="308"/>
      <c r="EB28" s="308"/>
      <c r="EC28" s="308"/>
      <c r="ED28" s="308"/>
      <c r="EE28" s="308"/>
      <c r="EF28" s="308"/>
      <c r="EG28" s="308"/>
      <c r="EH28" s="308"/>
      <c r="EI28" s="308"/>
      <c r="EJ28" s="308"/>
      <c r="EK28" s="308"/>
      <c r="EL28" s="308"/>
      <c r="EM28" s="308"/>
      <c r="EN28" s="308"/>
      <c r="EO28" s="308"/>
      <c r="EP28" s="308"/>
      <c r="EQ28" s="308"/>
      <c r="ER28" s="308"/>
      <c r="ES28" s="308"/>
      <c r="ET28" s="308"/>
      <c r="EU28" s="308"/>
      <c r="EV28" s="308"/>
      <c r="EW28" s="308"/>
      <c r="EX28" s="308"/>
      <c r="EY28" s="308"/>
      <c r="EZ28" s="308"/>
      <c r="FA28" s="308"/>
      <c r="FB28" s="308"/>
      <c r="FC28" s="308"/>
      <c r="FD28" s="308"/>
      <c r="FE28" s="308"/>
      <c r="FF28" s="308"/>
      <c r="FG28" s="308"/>
      <c r="FH28" s="308"/>
      <c r="FI28" s="308"/>
      <c r="FJ28" s="308"/>
      <c r="FK28" s="308"/>
      <c r="FL28" s="308"/>
      <c r="FM28" s="308"/>
      <c r="FN28" s="308"/>
      <c r="FO28" s="308"/>
      <c r="FP28" s="308"/>
      <c r="FQ28" s="308"/>
      <c r="FR28" s="308"/>
      <c r="FS28" s="308"/>
      <c r="FT28" s="308"/>
      <c r="FU28" s="308"/>
      <c r="FV28" s="308"/>
      <c r="FW28" s="308"/>
      <c r="FX28" s="308"/>
      <c r="FY28" s="308"/>
      <c r="FZ28" s="308"/>
      <c r="GA28" s="308"/>
      <c r="GB28" s="308"/>
      <c r="GC28" s="308"/>
      <c r="GD28" s="308"/>
      <c r="GE28" s="308"/>
      <c r="GF28" s="308"/>
      <c r="GG28" s="308"/>
      <c r="GH28" s="308"/>
      <c r="GI28" s="308"/>
      <c r="GJ28" s="308"/>
      <c r="GK28" s="308"/>
      <c r="GL28" s="308"/>
      <c r="GM28" s="308"/>
      <c r="GN28" s="308"/>
      <c r="GO28" s="308"/>
      <c r="GP28" s="308"/>
      <c r="GQ28" s="308"/>
      <c r="GR28" s="308"/>
      <c r="GS28" s="308"/>
      <c r="GT28" s="308"/>
      <c r="GU28" s="308"/>
      <c r="GV28" s="308"/>
      <c r="GW28" s="308"/>
      <c r="GX28" s="308"/>
      <c r="GY28" s="308"/>
      <c r="GZ28" s="308"/>
      <c r="HA28" s="308"/>
      <c r="HB28" s="308"/>
      <c r="HC28" s="308"/>
      <c r="HD28" s="308"/>
      <c r="HE28" s="308"/>
      <c r="HF28" s="308"/>
      <c r="HG28" s="308"/>
      <c r="HH28" s="308"/>
      <c r="HI28" s="308"/>
      <c r="HJ28" s="308"/>
      <c r="HK28" s="308"/>
      <c r="HL28" s="308"/>
      <c r="HM28" s="308"/>
      <c r="HN28" s="308"/>
      <c r="HO28" s="308"/>
      <c r="HP28" s="308"/>
      <c r="HQ28" s="308"/>
      <c r="HR28" s="308"/>
      <c r="HS28" s="308"/>
      <c r="HT28" s="308"/>
      <c r="HU28" s="308"/>
      <c r="HV28" s="308"/>
      <c r="HW28" s="308"/>
      <c r="HX28" s="308"/>
      <c r="HY28" s="308"/>
      <c r="HZ28" s="308"/>
      <c r="IA28" s="308"/>
      <c r="IB28" s="308"/>
      <c r="IC28" s="308"/>
      <c r="ID28" s="308"/>
      <c r="IE28" s="308"/>
      <c r="IF28" s="308"/>
    </row>
    <row r="29" spans="1:247" s="253" customFormat="1" ht="45">
      <c r="A29" s="291">
        <v>2</v>
      </c>
      <c r="B29" s="305" t="s">
        <v>83</v>
      </c>
      <c r="C29" s="291" t="s">
        <v>742</v>
      </c>
      <c r="D29" s="291" t="s">
        <v>721</v>
      </c>
      <c r="E29" s="306">
        <f>+E28</f>
        <v>2237.6</v>
      </c>
      <c r="F29" s="307">
        <v>1.61581946</v>
      </c>
      <c r="G29" s="266">
        <f t="shared" si="0"/>
        <v>2.0894957222769679</v>
      </c>
      <c r="H29" s="266">
        <f t="shared" si="1"/>
        <v>4675.4556281669429</v>
      </c>
    </row>
    <row r="30" spans="1:247" s="302" customFormat="1" ht="30">
      <c r="A30" s="269">
        <v>3</v>
      </c>
      <c r="B30" s="309" t="s">
        <v>84</v>
      </c>
      <c r="C30" s="269" t="s">
        <v>743</v>
      </c>
      <c r="D30" s="269" t="s">
        <v>721</v>
      </c>
      <c r="E30" s="270">
        <v>295.60000000000002</v>
      </c>
      <c r="F30" s="310">
        <v>1.9351028800000001</v>
      </c>
      <c r="G30" s="266">
        <f t="shared" si="0"/>
        <v>2.5023768372772541</v>
      </c>
      <c r="H30" s="266">
        <f t="shared" si="1"/>
        <v>739.70259309915639</v>
      </c>
    </row>
    <row r="31" spans="1:247" s="253" customFormat="1" ht="45">
      <c r="A31" s="291">
        <v>4</v>
      </c>
      <c r="B31" s="305" t="s">
        <v>85</v>
      </c>
      <c r="C31" s="291" t="s">
        <v>744</v>
      </c>
      <c r="D31" s="291" t="s">
        <v>721</v>
      </c>
      <c r="E31" s="270">
        <f>+E30</f>
        <v>295.60000000000002</v>
      </c>
      <c r="F31" s="307">
        <v>6.3351621999999992</v>
      </c>
      <c r="G31" s="266">
        <f t="shared" si="0"/>
        <v>8.1923102453727985</v>
      </c>
      <c r="H31" s="266">
        <f t="shared" si="1"/>
        <v>2421.6469085321996</v>
      </c>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8"/>
      <c r="AL31" s="308"/>
      <c r="AM31" s="308"/>
      <c r="AN31" s="308"/>
      <c r="AO31" s="308"/>
      <c r="AP31" s="308"/>
      <c r="AQ31" s="308"/>
      <c r="AR31" s="308"/>
      <c r="AS31" s="308"/>
      <c r="AT31" s="308"/>
      <c r="AU31" s="308"/>
      <c r="AV31" s="308"/>
      <c r="AW31" s="308"/>
      <c r="AX31" s="308"/>
      <c r="AY31" s="308"/>
      <c r="AZ31" s="308"/>
      <c r="BA31" s="308"/>
      <c r="BB31" s="308"/>
      <c r="BC31" s="308"/>
      <c r="BD31" s="308"/>
      <c r="BE31" s="308"/>
      <c r="BF31" s="308"/>
      <c r="BG31" s="308"/>
      <c r="BH31" s="308"/>
      <c r="BI31" s="308"/>
      <c r="BJ31" s="308"/>
      <c r="BK31" s="308"/>
      <c r="BL31" s="308"/>
      <c r="BM31" s="308"/>
      <c r="BN31" s="308"/>
      <c r="BO31" s="308"/>
      <c r="BP31" s="308"/>
      <c r="BQ31" s="308"/>
      <c r="BR31" s="308"/>
      <c r="BS31" s="308"/>
      <c r="BT31" s="308"/>
      <c r="BU31" s="308"/>
      <c r="BV31" s="308"/>
      <c r="BW31" s="308"/>
      <c r="BX31" s="308"/>
      <c r="BY31" s="308"/>
      <c r="BZ31" s="308"/>
      <c r="CA31" s="308"/>
      <c r="CB31" s="308"/>
      <c r="CC31" s="308"/>
      <c r="CD31" s="308"/>
      <c r="CE31" s="308"/>
      <c r="CF31" s="308"/>
      <c r="CG31" s="308"/>
      <c r="CH31" s="308"/>
      <c r="CI31" s="308"/>
      <c r="CJ31" s="308"/>
      <c r="CK31" s="308"/>
      <c r="CL31" s="308"/>
      <c r="CM31" s="308"/>
      <c r="CN31" s="308"/>
      <c r="CO31" s="308"/>
      <c r="CP31" s="308"/>
      <c r="CQ31" s="308"/>
      <c r="CR31" s="308"/>
      <c r="CS31" s="308"/>
      <c r="CT31" s="308"/>
      <c r="CU31" s="308"/>
      <c r="CV31" s="308"/>
      <c r="CW31" s="308"/>
      <c r="CX31" s="308"/>
      <c r="CY31" s="308"/>
      <c r="CZ31" s="308"/>
      <c r="DA31" s="308"/>
      <c r="DB31" s="308"/>
      <c r="DC31" s="308"/>
      <c r="DD31" s="308"/>
      <c r="DE31" s="308"/>
      <c r="DF31" s="308"/>
      <c r="DG31" s="308"/>
      <c r="DH31" s="308"/>
      <c r="DI31" s="308"/>
      <c r="DJ31" s="308"/>
      <c r="DK31" s="308"/>
      <c r="DL31" s="308"/>
      <c r="DM31" s="308"/>
      <c r="DN31" s="308"/>
      <c r="DO31" s="308"/>
      <c r="DP31" s="308"/>
      <c r="DQ31" s="308"/>
      <c r="DR31" s="308"/>
      <c r="DS31" s="308"/>
      <c r="DT31" s="308"/>
      <c r="DU31" s="308"/>
      <c r="DV31" s="308"/>
      <c r="DW31" s="308"/>
      <c r="DX31" s="308"/>
      <c r="DY31" s="308"/>
      <c r="DZ31" s="308"/>
      <c r="EA31" s="308"/>
      <c r="EB31" s="308"/>
      <c r="EC31" s="308"/>
      <c r="ED31" s="308"/>
      <c r="EE31" s="308"/>
      <c r="EF31" s="308"/>
      <c r="EG31" s="308"/>
      <c r="EH31" s="308"/>
      <c r="EI31" s="308"/>
      <c r="EJ31" s="308"/>
      <c r="EK31" s="308"/>
      <c r="EL31" s="308"/>
      <c r="EM31" s="308"/>
      <c r="EN31" s="308"/>
      <c r="EO31" s="308"/>
      <c r="EP31" s="308"/>
      <c r="EQ31" s="308"/>
      <c r="ER31" s="308"/>
      <c r="ES31" s="308"/>
      <c r="ET31" s="308"/>
      <c r="EU31" s="308"/>
      <c r="EV31" s="308"/>
      <c r="EW31" s="308"/>
      <c r="EX31" s="308"/>
      <c r="EY31" s="308"/>
      <c r="EZ31" s="308"/>
      <c r="FA31" s="308"/>
      <c r="FB31" s="308"/>
      <c r="FC31" s="308"/>
      <c r="FD31" s="308"/>
      <c r="FE31" s="308"/>
      <c r="FF31" s="308"/>
      <c r="FG31" s="308"/>
      <c r="FH31" s="308"/>
      <c r="FI31" s="308"/>
      <c r="FJ31" s="308"/>
      <c r="FK31" s="308"/>
      <c r="FL31" s="308"/>
      <c r="FM31" s="308"/>
      <c r="FN31" s="308"/>
      <c r="FO31" s="308"/>
      <c r="FP31" s="308"/>
      <c r="FQ31" s="308"/>
      <c r="FR31" s="308"/>
      <c r="FS31" s="308"/>
      <c r="FT31" s="308"/>
      <c r="FU31" s="308"/>
      <c r="FV31" s="308"/>
      <c r="FW31" s="308"/>
      <c r="FX31" s="308"/>
      <c r="FY31" s="308"/>
      <c r="FZ31" s="308"/>
      <c r="GA31" s="308"/>
      <c r="GB31" s="308"/>
      <c r="GC31" s="308"/>
      <c r="GD31" s="308"/>
      <c r="GE31" s="308"/>
      <c r="GF31" s="308"/>
      <c r="GG31" s="308"/>
      <c r="GH31" s="308"/>
      <c r="GI31" s="308"/>
      <c r="GJ31" s="308"/>
      <c r="GK31" s="308"/>
      <c r="GL31" s="308"/>
      <c r="GM31" s="308"/>
      <c r="GN31" s="308"/>
      <c r="GO31" s="308"/>
      <c r="GP31" s="308"/>
      <c r="GQ31" s="308"/>
      <c r="GR31" s="308"/>
      <c r="GS31" s="308"/>
      <c r="GT31" s="308"/>
      <c r="GU31" s="308"/>
      <c r="GV31" s="308"/>
      <c r="GW31" s="308"/>
      <c r="GX31" s="308"/>
      <c r="GY31" s="308"/>
      <c r="GZ31" s="308"/>
      <c r="HA31" s="308"/>
      <c r="HB31" s="308"/>
      <c r="HC31" s="308"/>
      <c r="HD31" s="308"/>
      <c r="HE31" s="308"/>
      <c r="HF31" s="308"/>
      <c r="HG31" s="308"/>
      <c r="HH31" s="308"/>
      <c r="HI31" s="308"/>
      <c r="HJ31" s="308"/>
      <c r="HK31" s="308"/>
      <c r="HL31" s="308"/>
      <c r="HM31" s="308"/>
      <c r="HN31" s="308"/>
      <c r="HO31" s="308"/>
      <c r="HP31" s="308"/>
      <c r="HQ31" s="308"/>
      <c r="HR31" s="308"/>
      <c r="HS31" s="308"/>
      <c r="HT31" s="308"/>
      <c r="HU31" s="308"/>
      <c r="HV31" s="308"/>
      <c r="HW31" s="308"/>
      <c r="HX31" s="308"/>
      <c r="HY31" s="308"/>
      <c r="HZ31" s="308"/>
      <c r="IA31" s="308"/>
      <c r="IB31" s="308"/>
      <c r="IC31" s="308"/>
      <c r="ID31" s="308"/>
      <c r="IE31" s="308"/>
      <c r="IF31" s="308"/>
    </row>
    <row r="32" spans="1:247" s="253" customFormat="1" ht="30">
      <c r="A32" s="291">
        <v>5</v>
      </c>
      <c r="B32" s="305" t="s">
        <v>123</v>
      </c>
      <c r="C32" s="291" t="s">
        <v>745</v>
      </c>
      <c r="D32" s="291" t="s">
        <v>721</v>
      </c>
      <c r="E32" s="306">
        <v>975.5</v>
      </c>
      <c r="F32" s="307">
        <v>2.6345210135999997</v>
      </c>
      <c r="G32" s="266">
        <f t="shared" si="0"/>
        <v>3.4068288719372037</v>
      </c>
      <c r="H32" s="266">
        <f t="shared" si="1"/>
        <v>3323.3615645747423</v>
      </c>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8"/>
      <c r="AL32" s="308"/>
      <c r="AM32" s="308"/>
      <c r="AN32" s="308"/>
      <c r="AO32" s="308"/>
      <c r="AP32" s="308"/>
      <c r="AQ32" s="308"/>
      <c r="AR32" s="308"/>
      <c r="AS32" s="308"/>
      <c r="AT32" s="308"/>
      <c r="AU32" s="308"/>
      <c r="AV32" s="308"/>
      <c r="AW32" s="308"/>
      <c r="AX32" s="308"/>
      <c r="AY32" s="308"/>
      <c r="AZ32" s="308"/>
      <c r="BA32" s="308"/>
      <c r="BB32" s="308"/>
      <c r="BC32" s="308"/>
      <c r="BD32" s="308"/>
      <c r="BE32" s="308"/>
      <c r="BF32" s="308"/>
      <c r="BG32" s="308"/>
      <c r="BH32" s="308"/>
      <c r="BI32" s="308"/>
      <c r="BJ32" s="308"/>
      <c r="BK32" s="308"/>
      <c r="BL32" s="308"/>
      <c r="BM32" s="308"/>
      <c r="BN32" s="308"/>
      <c r="BO32" s="308"/>
      <c r="BP32" s="308"/>
      <c r="BQ32" s="308"/>
      <c r="BR32" s="308"/>
      <c r="BS32" s="308"/>
      <c r="BT32" s="308"/>
      <c r="BU32" s="308"/>
      <c r="BV32" s="308"/>
      <c r="BW32" s="308"/>
      <c r="BX32" s="308"/>
      <c r="BY32" s="308"/>
      <c r="BZ32" s="308"/>
      <c r="CA32" s="308"/>
      <c r="CB32" s="308"/>
      <c r="CC32" s="308"/>
      <c r="CD32" s="308"/>
      <c r="CE32" s="308"/>
      <c r="CF32" s="308"/>
      <c r="CG32" s="308"/>
      <c r="CH32" s="308"/>
      <c r="CI32" s="308"/>
      <c r="CJ32" s="308"/>
      <c r="CK32" s="308"/>
      <c r="CL32" s="308"/>
      <c r="CM32" s="308"/>
      <c r="CN32" s="308"/>
      <c r="CO32" s="308"/>
      <c r="CP32" s="308"/>
      <c r="CQ32" s="308"/>
      <c r="CR32" s="308"/>
      <c r="CS32" s="308"/>
      <c r="CT32" s="308"/>
      <c r="CU32" s="308"/>
      <c r="CV32" s="308"/>
      <c r="CW32" s="308"/>
      <c r="CX32" s="308"/>
      <c r="CY32" s="308"/>
      <c r="CZ32" s="308"/>
      <c r="DA32" s="308"/>
      <c r="DB32" s="308"/>
      <c r="DC32" s="308"/>
      <c r="DD32" s="308"/>
      <c r="DE32" s="308"/>
      <c r="DF32" s="308"/>
      <c r="DG32" s="308"/>
      <c r="DH32" s="308"/>
      <c r="DI32" s="308"/>
      <c r="DJ32" s="308"/>
      <c r="DK32" s="308"/>
      <c r="DL32" s="308"/>
      <c r="DM32" s="308"/>
      <c r="DN32" s="308"/>
      <c r="DO32" s="308"/>
      <c r="DP32" s="308"/>
      <c r="DQ32" s="308"/>
      <c r="DR32" s="308"/>
      <c r="DS32" s="308"/>
      <c r="DT32" s="308"/>
      <c r="DU32" s="308"/>
      <c r="DV32" s="308"/>
      <c r="DW32" s="308"/>
      <c r="DX32" s="308"/>
      <c r="DY32" s="308"/>
      <c r="DZ32" s="308"/>
      <c r="EA32" s="308"/>
      <c r="EB32" s="308"/>
      <c r="EC32" s="308"/>
      <c r="ED32" s="308"/>
      <c r="EE32" s="308"/>
      <c r="EF32" s="308"/>
      <c r="EG32" s="308"/>
      <c r="EH32" s="308"/>
      <c r="EI32" s="308"/>
      <c r="EJ32" s="308"/>
      <c r="EK32" s="308"/>
      <c r="EL32" s="308"/>
      <c r="EM32" s="308"/>
      <c r="EN32" s="308"/>
      <c r="EO32" s="308"/>
      <c r="EP32" s="308"/>
      <c r="EQ32" s="308"/>
      <c r="ER32" s="308"/>
      <c r="ES32" s="308"/>
      <c r="ET32" s="308"/>
      <c r="EU32" s="308"/>
      <c r="EV32" s="308"/>
      <c r="EW32" s="308"/>
      <c r="EX32" s="308"/>
      <c r="EY32" s="308"/>
      <c r="EZ32" s="308"/>
      <c r="FA32" s="308"/>
      <c r="FB32" s="308"/>
      <c r="FC32" s="308"/>
      <c r="FD32" s="308"/>
      <c r="FE32" s="308"/>
      <c r="FF32" s="308"/>
      <c r="FG32" s="308"/>
      <c r="FH32" s="308"/>
      <c r="FI32" s="308"/>
      <c r="FJ32" s="308"/>
      <c r="FK32" s="308"/>
      <c r="FL32" s="308"/>
      <c r="FM32" s="308"/>
      <c r="FN32" s="308"/>
      <c r="FO32" s="308"/>
      <c r="FP32" s="308"/>
      <c r="FQ32" s="308"/>
      <c r="FR32" s="308"/>
      <c r="FS32" s="308"/>
      <c r="FT32" s="308"/>
      <c r="FU32" s="308"/>
      <c r="FV32" s="308"/>
      <c r="FW32" s="308"/>
      <c r="FX32" s="308"/>
      <c r="FY32" s="308"/>
      <c r="FZ32" s="308"/>
      <c r="GA32" s="308"/>
      <c r="GB32" s="308"/>
      <c r="GC32" s="308"/>
      <c r="GD32" s="308"/>
      <c r="GE32" s="308"/>
      <c r="GF32" s="308"/>
      <c r="GG32" s="308"/>
      <c r="GH32" s="308"/>
      <c r="GI32" s="308"/>
      <c r="GJ32" s="308"/>
      <c r="GK32" s="308"/>
      <c r="GL32" s="308"/>
      <c r="GM32" s="308"/>
      <c r="GN32" s="308"/>
      <c r="GO32" s="308"/>
      <c r="GP32" s="308"/>
      <c r="GQ32" s="308"/>
      <c r="GR32" s="308"/>
      <c r="GS32" s="308"/>
      <c r="GT32" s="308"/>
      <c r="GU32" s="308"/>
      <c r="GV32" s="308"/>
      <c r="GW32" s="308"/>
      <c r="GX32" s="308"/>
      <c r="GY32" s="308"/>
      <c r="GZ32" s="308"/>
      <c r="HA32" s="308"/>
      <c r="HB32" s="308"/>
      <c r="HC32" s="308"/>
      <c r="HD32" s="308"/>
      <c r="HE32" s="308"/>
      <c r="HF32" s="308"/>
      <c r="HG32" s="308"/>
      <c r="HH32" s="308"/>
      <c r="HI32" s="308"/>
      <c r="HJ32" s="308"/>
      <c r="HK32" s="308"/>
      <c r="HL32" s="308"/>
      <c r="HM32" s="308"/>
      <c r="HN32" s="308"/>
      <c r="HO32" s="308"/>
      <c r="HP32" s="308"/>
      <c r="HQ32" s="308"/>
      <c r="HR32" s="308"/>
      <c r="HS32" s="308"/>
      <c r="HT32" s="308"/>
      <c r="HU32" s="308"/>
      <c r="HV32" s="308"/>
      <c r="HW32" s="308"/>
      <c r="HX32" s="308"/>
      <c r="HY32" s="308"/>
      <c r="HZ32" s="308"/>
      <c r="IA32" s="308"/>
      <c r="IB32" s="308"/>
      <c r="IC32" s="308"/>
      <c r="ID32" s="308"/>
      <c r="IE32" s="308"/>
      <c r="IF32" s="308"/>
    </row>
    <row r="33" spans="1:242" s="253" customFormat="1" ht="45">
      <c r="A33" s="291">
        <v>6</v>
      </c>
      <c r="B33" s="305" t="s">
        <v>86</v>
      </c>
      <c r="C33" s="291" t="s">
        <v>746</v>
      </c>
      <c r="D33" s="291" t="s">
        <v>721</v>
      </c>
      <c r="E33" s="306">
        <f>E32</f>
        <v>975.5</v>
      </c>
      <c r="F33" s="307">
        <v>1.3277347399999999</v>
      </c>
      <c r="G33" s="266">
        <f t="shared" si="0"/>
        <v>1.7169591827718937</v>
      </c>
      <c r="H33" s="266">
        <f t="shared" si="1"/>
        <v>1674.8936827939824</v>
      </c>
    </row>
    <row r="34" spans="1:242" s="253" customFormat="1" ht="45">
      <c r="A34" s="291">
        <v>7</v>
      </c>
      <c r="B34" s="311" t="s">
        <v>87</v>
      </c>
      <c r="C34" s="291" t="s">
        <v>747</v>
      </c>
      <c r="D34" s="291" t="s">
        <v>721</v>
      </c>
      <c r="E34" s="306">
        <v>63.2</v>
      </c>
      <c r="F34" s="307">
        <v>4.8933591999999999</v>
      </c>
      <c r="G34" s="266">
        <f t="shared" si="0"/>
        <v>6.327843777772455</v>
      </c>
      <c r="H34" s="266">
        <f t="shared" si="1"/>
        <v>399.91972675521919</v>
      </c>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8"/>
      <c r="AL34" s="308"/>
      <c r="AM34" s="308"/>
      <c r="AN34" s="308"/>
      <c r="AO34" s="308"/>
      <c r="AP34" s="308"/>
      <c r="AQ34" s="308"/>
      <c r="AR34" s="308"/>
      <c r="AS34" s="308"/>
      <c r="AT34" s="308"/>
      <c r="AU34" s="308"/>
      <c r="AV34" s="308"/>
      <c r="AW34" s="308"/>
      <c r="AX34" s="308"/>
      <c r="AY34" s="308"/>
      <c r="AZ34" s="308"/>
      <c r="BA34" s="308"/>
      <c r="BB34" s="308"/>
      <c r="BC34" s="308"/>
      <c r="BD34" s="308"/>
      <c r="BE34" s="308"/>
      <c r="BF34" s="308"/>
      <c r="BG34" s="308"/>
      <c r="BH34" s="308"/>
      <c r="BI34" s="308"/>
      <c r="BJ34" s="308"/>
      <c r="BK34" s="308"/>
      <c r="BL34" s="308"/>
      <c r="BM34" s="308"/>
      <c r="BN34" s="308"/>
      <c r="BO34" s="308"/>
      <c r="BP34" s="308"/>
      <c r="BQ34" s="308"/>
      <c r="BR34" s="308"/>
      <c r="BS34" s="308"/>
      <c r="BT34" s="308"/>
      <c r="BU34" s="308"/>
      <c r="BV34" s="308"/>
      <c r="BW34" s="308"/>
      <c r="BX34" s="308"/>
      <c r="BY34" s="308"/>
      <c r="BZ34" s="308"/>
      <c r="CA34" s="308"/>
      <c r="CB34" s="308"/>
      <c r="CC34" s="308"/>
      <c r="CD34" s="308"/>
      <c r="CE34" s="308"/>
      <c r="CF34" s="308"/>
      <c r="CG34" s="308"/>
      <c r="CH34" s="308"/>
      <c r="CI34" s="308"/>
      <c r="CJ34" s="308"/>
      <c r="CK34" s="308"/>
      <c r="CL34" s="308"/>
      <c r="CM34" s="308"/>
      <c r="CN34" s="308"/>
      <c r="CO34" s="308"/>
      <c r="CP34" s="308"/>
      <c r="CQ34" s="308"/>
      <c r="CR34" s="308"/>
      <c r="CS34" s="308"/>
      <c r="CT34" s="308"/>
      <c r="CU34" s="308"/>
      <c r="CV34" s="308"/>
      <c r="CW34" s="308"/>
      <c r="CX34" s="308"/>
      <c r="CY34" s="308"/>
      <c r="CZ34" s="308"/>
      <c r="DA34" s="308"/>
      <c r="DB34" s="308"/>
      <c r="DC34" s="308"/>
      <c r="DD34" s="308"/>
      <c r="DE34" s="308"/>
      <c r="DF34" s="308"/>
      <c r="DG34" s="308"/>
      <c r="DH34" s="308"/>
      <c r="DI34" s="308"/>
      <c r="DJ34" s="308"/>
      <c r="DK34" s="308"/>
      <c r="DL34" s="308"/>
      <c r="DM34" s="308"/>
      <c r="DN34" s="308"/>
      <c r="DO34" s="308"/>
      <c r="DP34" s="308"/>
      <c r="DQ34" s="308"/>
      <c r="DR34" s="308"/>
      <c r="DS34" s="308"/>
      <c r="DT34" s="308"/>
      <c r="DU34" s="308"/>
      <c r="DV34" s="308"/>
      <c r="DW34" s="308"/>
      <c r="DX34" s="308"/>
      <c r="DY34" s="308"/>
      <c r="DZ34" s="308"/>
      <c r="EA34" s="308"/>
      <c r="EB34" s="308"/>
      <c r="EC34" s="308"/>
      <c r="ED34" s="308"/>
      <c r="EE34" s="308"/>
      <c r="EF34" s="308"/>
      <c r="EG34" s="308"/>
      <c r="EH34" s="308"/>
      <c r="EI34" s="308"/>
      <c r="EJ34" s="308"/>
      <c r="EK34" s="308"/>
      <c r="EL34" s="308"/>
      <c r="EM34" s="308"/>
      <c r="EN34" s="308"/>
      <c r="EO34" s="308"/>
      <c r="EP34" s="308"/>
      <c r="EQ34" s="308"/>
      <c r="ER34" s="308"/>
      <c r="ES34" s="308"/>
      <c r="ET34" s="308"/>
      <c r="EU34" s="308"/>
      <c r="EV34" s="308"/>
      <c r="EW34" s="308"/>
      <c r="EX34" s="308"/>
      <c r="EY34" s="308"/>
      <c r="EZ34" s="308"/>
      <c r="FA34" s="308"/>
      <c r="FB34" s="308"/>
      <c r="FC34" s="308"/>
      <c r="FD34" s="308"/>
      <c r="FE34" s="308"/>
      <c r="FF34" s="308"/>
      <c r="FG34" s="308"/>
      <c r="FH34" s="308"/>
      <c r="FI34" s="308"/>
      <c r="FJ34" s="308"/>
      <c r="FK34" s="308"/>
      <c r="FL34" s="308"/>
      <c r="FM34" s="308"/>
      <c r="FN34" s="308"/>
      <c r="FO34" s="308"/>
      <c r="FP34" s="308"/>
      <c r="FQ34" s="308"/>
      <c r="FR34" s="308"/>
      <c r="FS34" s="308"/>
      <c r="FT34" s="308"/>
      <c r="FU34" s="308"/>
      <c r="FV34" s="308"/>
      <c r="FW34" s="308"/>
      <c r="FX34" s="308"/>
      <c r="FY34" s="308"/>
      <c r="FZ34" s="308"/>
      <c r="GA34" s="308"/>
      <c r="GB34" s="308"/>
      <c r="GC34" s="308"/>
      <c r="GD34" s="308"/>
      <c r="GE34" s="308"/>
      <c r="GF34" s="308"/>
      <c r="GG34" s="308"/>
      <c r="GH34" s="308"/>
      <c r="GI34" s="308"/>
      <c r="GJ34" s="308"/>
      <c r="GK34" s="308"/>
      <c r="GL34" s="308"/>
      <c r="GM34" s="308"/>
      <c r="GN34" s="308"/>
      <c r="GO34" s="308"/>
      <c r="GP34" s="308"/>
      <c r="GQ34" s="308"/>
      <c r="GR34" s="308"/>
      <c r="GS34" s="308"/>
      <c r="GT34" s="308"/>
      <c r="GU34" s="308"/>
      <c r="GV34" s="308"/>
      <c r="GW34" s="308"/>
      <c r="GX34" s="308"/>
      <c r="GY34" s="308"/>
      <c r="GZ34" s="308"/>
      <c r="HA34" s="308"/>
      <c r="HB34" s="308"/>
      <c r="HC34" s="308"/>
      <c r="HD34" s="308"/>
      <c r="HE34" s="308"/>
      <c r="HF34" s="308"/>
      <c r="HG34" s="308"/>
      <c r="HH34" s="308"/>
      <c r="HI34" s="308"/>
      <c r="HJ34" s="308"/>
      <c r="HK34" s="308"/>
      <c r="HL34" s="308"/>
      <c r="HM34" s="308"/>
      <c r="HN34" s="308"/>
      <c r="HO34" s="308"/>
      <c r="HP34" s="308"/>
      <c r="HQ34" s="308"/>
      <c r="HR34" s="308"/>
      <c r="HS34" s="308"/>
      <c r="HT34" s="308"/>
      <c r="HU34" s="308"/>
      <c r="HV34" s="308"/>
      <c r="HW34" s="308"/>
      <c r="HX34" s="308"/>
      <c r="HY34" s="308"/>
      <c r="HZ34" s="308"/>
      <c r="IA34" s="308"/>
      <c r="IB34" s="308"/>
      <c r="IC34" s="308"/>
      <c r="ID34" s="308"/>
      <c r="IE34" s="308"/>
      <c r="IF34" s="308"/>
    </row>
    <row r="35" spans="1:242" s="314" customFormat="1" ht="18">
      <c r="A35" s="312"/>
      <c r="B35" s="312"/>
      <c r="C35" s="312" t="s">
        <v>748</v>
      </c>
      <c r="D35" s="312"/>
      <c r="E35" s="312"/>
      <c r="F35" s="312"/>
      <c r="G35" s="266"/>
      <c r="H35" s="266"/>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3"/>
      <c r="AL35" s="313"/>
      <c r="AM35" s="313"/>
      <c r="AN35" s="313"/>
      <c r="AO35" s="313"/>
      <c r="AP35" s="313"/>
      <c r="AQ35" s="313"/>
      <c r="AR35" s="313"/>
      <c r="AS35" s="313"/>
      <c r="AT35" s="313"/>
      <c r="AU35" s="313"/>
      <c r="AV35" s="313"/>
      <c r="AW35" s="313"/>
      <c r="AX35" s="313"/>
      <c r="AY35" s="313"/>
      <c r="AZ35" s="313"/>
      <c r="BA35" s="313"/>
      <c r="BB35" s="313"/>
      <c r="BC35" s="313"/>
      <c r="BD35" s="313"/>
      <c r="BE35" s="313"/>
      <c r="BF35" s="313"/>
      <c r="BG35" s="313"/>
      <c r="BH35" s="313"/>
      <c r="BI35" s="313"/>
      <c r="BJ35" s="313"/>
      <c r="BK35" s="313"/>
      <c r="BL35" s="313"/>
      <c r="BM35" s="313"/>
      <c r="BN35" s="313"/>
      <c r="BO35" s="313"/>
      <c r="BP35" s="313"/>
      <c r="BQ35" s="313"/>
      <c r="BR35" s="313"/>
      <c r="BS35" s="313"/>
      <c r="BT35" s="313"/>
      <c r="BU35" s="313"/>
      <c r="BV35" s="313"/>
      <c r="BW35" s="313"/>
      <c r="BX35" s="313"/>
      <c r="BY35" s="313"/>
      <c r="BZ35" s="313"/>
      <c r="CA35" s="313"/>
      <c r="CB35" s="313"/>
      <c r="CC35" s="313"/>
      <c r="CD35" s="313"/>
      <c r="CE35" s="313"/>
      <c r="CF35" s="313"/>
      <c r="CG35" s="313"/>
      <c r="CH35" s="313"/>
      <c r="CI35" s="313"/>
      <c r="CJ35" s="313"/>
      <c r="CK35" s="313"/>
      <c r="CL35" s="313"/>
      <c r="CM35" s="313"/>
      <c r="CN35" s="313"/>
      <c r="CO35" s="313"/>
      <c r="CP35" s="313"/>
      <c r="CQ35" s="313"/>
      <c r="CR35" s="313"/>
      <c r="CS35" s="313"/>
      <c r="CT35" s="313"/>
      <c r="CU35" s="313"/>
      <c r="CV35" s="313"/>
      <c r="CW35" s="313"/>
      <c r="CX35" s="313"/>
      <c r="CY35" s="313"/>
      <c r="CZ35" s="313"/>
      <c r="DA35" s="313"/>
      <c r="DB35" s="313"/>
      <c r="DC35" s="313"/>
      <c r="DD35" s="313"/>
      <c r="DE35" s="313"/>
      <c r="DF35" s="313"/>
      <c r="DG35" s="313"/>
      <c r="DH35" s="313"/>
      <c r="DI35" s="313"/>
      <c r="DJ35" s="313"/>
      <c r="DK35" s="313"/>
      <c r="DL35" s="313"/>
      <c r="DM35" s="313"/>
      <c r="DN35" s="313"/>
      <c r="DO35" s="313"/>
      <c r="DP35" s="313"/>
      <c r="DQ35" s="313"/>
      <c r="DR35" s="313"/>
      <c r="DS35" s="313"/>
      <c r="DT35" s="313"/>
      <c r="DU35" s="313"/>
      <c r="DV35" s="313"/>
      <c r="DW35" s="313"/>
      <c r="DX35" s="313"/>
      <c r="DY35" s="313"/>
      <c r="DZ35" s="313"/>
      <c r="EA35" s="313"/>
      <c r="EB35" s="313"/>
      <c r="EC35" s="313"/>
      <c r="ED35" s="313"/>
      <c r="EE35" s="313"/>
      <c r="EF35" s="313"/>
      <c r="EG35" s="313"/>
      <c r="EH35" s="313"/>
      <c r="EI35" s="313"/>
      <c r="EJ35" s="313"/>
      <c r="EK35" s="313"/>
      <c r="EL35" s="313"/>
      <c r="EM35" s="313"/>
      <c r="EN35" s="313"/>
      <c r="EO35" s="313"/>
      <c r="EP35" s="313"/>
      <c r="EQ35" s="313"/>
      <c r="ER35" s="313"/>
      <c r="ES35" s="313"/>
      <c r="ET35" s="313"/>
      <c r="EU35" s="313"/>
      <c r="EV35" s="313"/>
      <c r="EW35" s="313"/>
      <c r="EX35" s="313"/>
      <c r="EY35" s="313"/>
      <c r="EZ35" s="313"/>
      <c r="FA35" s="313"/>
      <c r="FB35" s="313"/>
      <c r="FC35" s="313"/>
      <c r="FD35" s="313"/>
      <c r="FE35" s="313"/>
      <c r="FF35" s="313"/>
      <c r="FG35" s="313"/>
      <c r="FH35" s="313"/>
      <c r="FI35" s="313"/>
      <c r="FJ35" s="313"/>
      <c r="FK35" s="313"/>
      <c r="FL35" s="313"/>
      <c r="FM35" s="313"/>
      <c r="FN35" s="313"/>
      <c r="FO35" s="313"/>
      <c r="FP35" s="313"/>
      <c r="FQ35" s="313"/>
      <c r="FR35" s="313"/>
      <c r="FS35" s="313"/>
      <c r="FT35" s="313"/>
      <c r="FU35" s="313"/>
      <c r="FV35" s="313"/>
      <c r="FW35" s="313"/>
      <c r="FX35" s="313"/>
      <c r="FY35" s="313"/>
      <c r="FZ35" s="313"/>
      <c r="GA35" s="313"/>
      <c r="GB35" s="313"/>
      <c r="GC35" s="313"/>
      <c r="GD35" s="313"/>
      <c r="GE35" s="313"/>
      <c r="GF35" s="313"/>
      <c r="GG35" s="313"/>
      <c r="GH35" s="313"/>
      <c r="GI35" s="313"/>
      <c r="GJ35" s="313"/>
      <c r="GK35" s="313"/>
      <c r="GL35" s="313"/>
      <c r="GM35" s="313"/>
      <c r="GN35" s="313"/>
      <c r="GO35" s="313"/>
      <c r="GP35" s="313"/>
      <c r="GQ35" s="313"/>
      <c r="GR35" s="313"/>
      <c r="GS35" s="313"/>
      <c r="GT35" s="313"/>
      <c r="GU35" s="313"/>
      <c r="GV35" s="313"/>
      <c r="GW35" s="313"/>
      <c r="GX35" s="313"/>
      <c r="GY35" s="313"/>
      <c r="GZ35" s="313"/>
      <c r="HA35" s="313"/>
      <c r="HB35" s="313"/>
      <c r="HC35" s="313"/>
      <c r="HD35" s="313"/>
      <c r="HE35" s="313"/>
      <c r="HF35" s="313"/>
      <c r="HG35" s="313"/>
      <c r="HH35" s="313"/>
      <c r="HI35" s="313"/>
      <c r="HJ35" s="313"/>
      <c r="HK35" s="313"/>
      <c r="HL35" s="313"/>
      <c r="HM35" s="313"/>
      <c r="HN35" s="313"/>
      <c r="HO35" s="313"/>
      <c r="HP35" s="313"/>
      <c r="HQ35" s="313"/>
      <c r="HR35" s="313"/>
      <c r="HS35" s="313"/>
      <c r="HT35" s="313"/>
      <c r="HU35" s="313"/>
      <c r="HV35" s="313"/>
      <c r="HW35" s="313"/>
      <c r="HX35" s="313"/>
      <c r="HY35" s="313"/>
      <c r="HZ35" s="313"/>
      <c r="IA35" s="313"/>
      <c r="IB35" s="313"/>
      <c r="IC35" s="313"/>
      <c r="ID35" s="313"/>
      <c r="IE35" s="313"/>
      <c r="IF35" s="313"/>
      <c r="IG35" s="313"/>
      <c r="IH35" s="313"/>
    </row>
    <row r="36" spans="1:242" s="278" customFormat="1" ht="45">
      <c r="A36" s="275">
        <v>1</v>
      </c>
      <c r="B36" s="274" t="s">
        <v>88</v>
      </c>
      <c r="C36" s="275" t="s">
        <v>749</v>
      </c>
      <c r="D36" s="275" t="s">
        <v>721</v>
      </c>
      <c r="E36" s="276">
        <v>1038.7</v>
      </c>
      <c r="F36" s="277">
        <v>1.35743108</v>
      </c>
      <c r="G36" s="266">
        <f t="shared" si="0"/>
        <v>1.7553609825603942</v>
      </c>
      <c r="H36" s="266">
        <f t="shared" si="1"/>
        <v>1823.2934525854814</v>
      </c>
    </row>
    <row r="37" spans="1:242" s="253" customFormat="1" ht="30">
      <c r="A37" s="291">
        <v>2</v>
      </c>
      <c r="B37" s="311" t="s">
        <v>89</v>
      </c>
      <c r="C37" s="291" t="s">
        <v>750</v>
      </c>
      <c r="D37" s="291" t="s">
        <v>721</v>
      </c>
      <c r="E37" s="306">
        <v>664.4</v>
      </c>
      <c r="F37" s="307">
        <v>2.5635950560000005</v>
      </c>
      <c r="G37" s="266">
        <f t="shared" si="0"/>
        <v>3.3151110230857022</v>
      </c>
      <c r="H37" s="266">
        <f t="shared" si="1"/>
        <v>2202.5597637381406</v>
      </c>
    </row>
    <row r="38" spans="1:242" s="253" customFormat="1" ht="60">
      <c r="A38" s="291">
        <v>3</v>
      </c>
      <c r="B38" s="305" t="s">
        <v>90</v>
      </c>
      <c r="C38" s="291" t="s">
        <v>751</v>
      </c>
      <c r="D38" s="291" t="s">
        <v>721</v>
      </c>
      <c r="E38" s="306">
        <v>63.2</v>
      </c>
      <c r="F38" s="307">
        <v>6.4098831599999988</v>
      </c>
      <c r="G38" s="266">
        <f t="shared" si="0"/>
        <v>8.2889355987303013</v>
      </c>
      <c r="H38" s="266">
        <f t="shared" si="1"/>
        <v>523.86072983975509</v>
      </c>
    </row>
    <row r="39" spans="1:242" s="253" customFormat="1" ht="60">
      <c r="A39" s="291">
        <v>4</v>
      </c>
      <c r="B39" s="305" t="s">
        <v>91</v>
      </c>
      <c r="C39" s="291" t="s">
        <v>752</v>
      </c>
      <c r="D39" s="291" t="s">
        <v>721</v>
      </c>
      <c r="E39" s="306">
        <v>235.7</v>
      </c>
      <c r="F39" s="307">
        <v>8.4876581999999985</v>
      </c>
      <c r="G39" s="266">
        <f t="shared" si="0"/>
        <v>10.975808832658215</v>
      </c>
      <c r="H39" s="266">
        <f t="shared" si="1"/>
        <v>2586.9981418575412</v>
      </c>
    </row>
    <row r="40" spans="1:242" s="253" customFormat="1" ht="45">
      <c r="A40" s="291">
        <v>5</v>
      </c>
      <c r="B40" s="305" t="s">
        <v>85</v>
      </c>
      <c r="C40" s="291" t="s">
        <v>753</v>
      </c>
      <c r="D40" s="291" t="s">
        <v>721</v>
      </c>
      <c r="E40" s="306">
        <f>247.9*0.1</f>
        <v>24.790000000000003</v>
      </c>
      <c r="F40" s="307">
        <v>6.9243221999999989</v>
      </c>
      <c r="G40" s="266">
        <f t="shared" si="0"/>
        <v>8.9541820572995476</v>
      </c>
      <c r="H40" s="266">
        <f t="shared" si="1"/>
        <v>221.97417320045582</v>
      </c>
    </row>
    <row r="41" spans="1:242" s="253" customFormat="1" ht="15">
      <c r="A41" s="291">
        <v>6</v>
      </c>
      <c r="B41" s="305" t="s">
        <v>754</v>
      </c>
      <c r="C41" s="291" t="s">
        <v>755</v>
      </c>
      <c r="D41" s="291" t="s">
        <v>717</v>
      </c>
      <c r="E41" s="306">
        <v>45</v>
      </c>
      <c r="F41" s="307">
        <v>1.1439999999999999</v>
      </c>
      <c r="G41" s="266">
        <f t="shared" si="0"/>
        <v>1.4793627416053348</v>
      </c>
      <c r="H41" s="266">
        <f t="shared" si="1"/>
        <v>66.571323372240059</v>
      </c>
    </row>
    <row r="42" spans="1:242" s="253" customFormat="1" ht="30">
      <c r="A42" s="291">
        <v>7</v>
      </c>
      <c r="B42" s="305" t="s">
        <v>754</v>
      </c>
      <c r="C42" s="291" t="s">
        <v>756</v>
      </c>
      <c r="D42" s="291" t="s">
        <v>721</v>
      </c>
      <c r="E42" s="306">
        <v>9</v>
      </c>
      <c r="F42" s="307">
        <v>5.72</v>
      </c>
      <c r="G42" s="266">
        <f t="shared" si="0"/>
        <v>7.3968137080266736</v>
      </c>
      <c r="H42" s="266">
        <f t="shared" si="1"/>
        <v>66.571323372240059</v>
      </c>
    </row>
    <row r="43" spans="1:242" s="253" customFormat="1" ht="90">
      <c r="A43" s="291">
        <v>8</v>
      </c>
      <c r="B43" s="311" t="s">
        <v>757</v>
      </c>
      <c r="C43" s="291" t="s">
        <v>758</v>
      </c>
      <c r="D43" s="291" t="s">
        <v>721</v>
      </c>
      <c r="E43" s="306">
        <v>705.3</v>
      </c>
      <c r="F43" s="315">
        <v>11.666666666666668</v>
      </c>
      <c r="G43" s="266">
        <f t="shared" si="0"/>
        <v>15.086741245975151</v>
      </c>
      <c r="H43" s="266">
        <f t="shared" si="1"/>
        <v>10640.678600786274</v>
      </c>
    </row>
    <row r="44" spans="1:242" s="302" customFormat="1" ht="30">
      <c r="A44" s="269">
        <v>9</v>
      </c>
      <c r="B44" s="316" t="s">
        <v>92</v>
      </c>
      <c r="C44" s="269" t="s">
        <v>759</v>
      </c>
      <c r="D44" s="269" t="s">
        <v>760</v>
      </c>
      <c r="E44" s="271">
        <v>5</v>
      </c>
      <c r="F44" s="310">
        <v>127.895468784</v>
      </c>
      <c r="G44" s="266">
        <f t="shared" si="0"/>
        <v>165.38792949230574</v>
      </c>
      <c r="H44" s="266">
        <f t="shared" si="1"/>
        <v>826.93964746152869</v>
      </c>
    </row>
    <row r="45" spans="1:242" s="318" customFormat="1" ht="15">
      <c r="A45" s="317"/>
      <c r="B45" s="317"/>
      <c r="C45" s="317" t="s">
        <v>761</v>
      </c>
      <c r="D45" s="317"/>
      <c r="E45" s="317"/>
      <c r="F45" s="317"/>
      <c r="G45" s="266"/>
      <c r="H45" s="266"/>
    </row>
    <row r="46" spans="1:242" s="253" customFormat="1" ht="120">
      <c r="A46" s="291">
        <v>1</v>
      </c>
      <c r="B46" s="305" t="s">
        <v>762</v>
      </c>
      <c r="C46" s="291" t="s">
        <v>763</v>
      </c>
      <c r="D46" s="291" t="s">
        <v>721</v>
      </c>
      <c r="E46" s="292">
        <v>23.31</v>
      </c>
      <c r="F46" s="307">
        <v>95.832999999999998</v>
      </c>
      <c r="G46" s="266">
        <f t="shared" si="0"/>
        <v>123.92637204218887</v>
      </c>
      <c r="H46" s="266">
        <f t="shared" si="1"/>
        <v>2888.7237323034224</v>
      </c>
    </row>
    <row r="47" spans="1:242" s="253" customFormat="1" ht="18">
      <c r="A47" s="291">
        <v>2</v>
      </c>
      <c r="B47" s="305" t="s">
        <v>762</v>
      </c>
      <c r="C47" s="291" t="s">
        <v>764</v>
      </c>
      <c r="D47" s="291" t="s">
        <v>721</v>
      </c>
      <c r="E47" s="292">
        <v>3.47</v>
      </c>
      <c r="F47" s="307">
        <v>46.667000000000002</v>
      </c>
      <c r="G47" s="266">
        <f t="shared" si="0"/>
        <v>60.347396033650497</v>
      </c>
      <c r="H47" s="266">
        <f t="shared" si="1"/>
        <v>209.40546423676724</v>
      </c>
    </row>
    <row r="48" spans="1:242" s="253" customFormat="1" ht="30">
      <c r="A48" s="291">
        <v>3</v>
      </c>
      <c r="B48" s="305" t="s">
        <v>124</v>
      </c>
      <c r="C48" s="291" t="s">
        <v>765</v>
      </c>
      <c r="D48" s="291" t="s">
        <v>721</v>
      </c>
      <c r="E48" s="292">
        <v>67.42</v>
      </c>
      <c r="F48" s="307">
        <v>42.365777000000001</v>
      </c>
      <c r="G48" s="266">
        <f t="shared" si="0"/>
        <v>54.78527273860162</v>
      </c>
      <c r="H48" s="266">
        <f t="shared" si="1"/>
        <v>3693.6230880365215</v>
      </c>
    </row>
    <row r="49" spans="1:247" s="253" customFormat="1" ht="30">
      <c r="A49" s="291">
        <v>4</v>
      </c>
      <c r="B49" s="305" t="s">
        <v>124</v>
      </c>
      <c r="C49" s="291" t="s">
        <v>766</v>
      </c>
      <c r="D49" s="291" t="s">
        <v>721</v>
      </c>
      <c r="E49" s="292">
        <v>26.88</v>
      </c>
      <c r="F49" s="307">
        <v>42.365777000000001</v>
      </c>
      <c r="G49" s="266">
        <f t="shared" si="0"/>
        <v>54.78527273860162</v>
      </c>
      <c r="H49" s="266">
        <f t="shared" si="1"/>
        <v>1472.6281312136116</v>
      </c>
    </row>
    <row r="50" spans="1:247" s="253" customFormat="1" ht="30">
      <c r="A50" s="291">
        <v>5</v>
      </c>
      <c r="B50" s="305" t="s">
        <v>767</v>
      </c>
      <c r="C50" s="291" t="s">
        <v>768</v>
      </c>
      <c r="D50" s="291" t="s">
        <v>717</v>
      </c>
      <c r="E50" s="306">
        <v>5.7</v>
      </c>
      <c r="F50" s="307">
        <v>2.4309999999999996</v>
      </c>
      <c r="G50" s="266">
        <f t="shared" si="0"/>
        <v>3.1436458259113356</v>
      </c>
      <c r="H50" s="266">
        <f t="shared" si="1"/>
        <v>17.918781207694614</v>
      </c>
    </row>
    <row r="51" spans="1:247" s="253" customFormat="1" ht="45">
      <c r="A51" s="291">
        <v>6</v>
      </c>
      <c r="B51" s="305" t="s">
        <v>125</v>
      </c>
      <c r="C51" s="291" t="s">
        <v>769</v>
      </c>
      <c r="D51" s="291" t="s">
        <v>721</v>
      </c>
      <c r="E51" s="292">
        <v>0.74</v>
      </c>
      <c r="F51" s="307">
        <v>12.11001448</v>
      </c>
      <c r="G51" s="266">
        <f t="shared" si="0"/>
        <v>15.660056138123341</v>
      </c>
      <c r="H51" s="266">
        <f t="shared" si="1"/>
        <v>11.588441542211273</v>
      </c>
    </row>
    <row r="52" spans="1:247" s="253" customFormat="1" ht="48">
      <c r="A52" s="291">
        <v>7</v>
      </c>
      <c r="B52" s="305" t="s">
        <v>754</v>
      </c>
      <c r="C52" s="291" t="s">
        <v>770</v>
      </c>
      <c r="D52" s="291" t="s">
        <v>771</v>
      </c>
      <c r="E52" s="319">
        <v>1</v>
      </c>
      <c r="F52" s="307">
        <v>343.2</v>
      </c>
      <c r="G52" s="266">
        <f t="shared" si="0"/>
        <v>443.80882248160037</v>
      </c>
      <c r="H52" s="266">
        <f t="shared" si="1"/>
        <v>443.80882248160037</v>
      </c>
    </row>
    <row r="53" spans="1:247" s="318" customFormat="1" ht="15">
      <c r="A53" s="317"/>
      <c r="B53" s="317"/>
      <c r="C53" s="317" t="s">
        <v>772</v>
      </c>
      <c r="D53" s="317"/>
      <c r="E53" s="317"/>
      <c r="F53" s="317"/>
      <c r="G53" s="266"/>
      <c r="H53" s="266"/>
    </row>
    <row r="54" spans="1:247" s="253" customFormat="1" ht="60">
      <c r="A54" s="291">
        <v>1</v>
      </c>
      <c r="B54" s="305" t="s">
        <v>767</v>
      </c>
      <c r="C54" s="291" t="s">
        <v>773</v>
      </c>
      <c r="D54" s="291" t="s">
        <v>721</v>
      </c>
      <c r="E54" s="292">
        <v>71.540000000000006</v>
      </c>
      <c r="F54" s="307">
        <v>35.832999999999998</v>
      </c>
      <c r="G54" s="266">
        <f t="shared" si="0"/>
        <v>46.337417062888072</v>
      </c>
      <c r="H54" s="266">
        <f t="shared" si="1"/>
        <v>3314.9788166790131</v>
      </c>
    </row>
    <row r="55" spans="1:247" s="253" customFormat="1" ht="18">
      <c r="A55" s="291">
        <v>2</v>
      </c>
      <c r="B55" s="305" t="s">
        <v>767</v>
      </c>
      <c r="C55" s="291" t="s">
        <v>774</v>
      </c>
      <c r="D55" s="291" t="s">
        <v>721</v>
      </c>
      <c r="E55" s="292">
        <v>114.15</v>
      </c>
      <c r="F55" s="307">
        <v>28.332999999999998</v>
      </c>
      <c r="G55" s="266">
        <f t="shared" si="0"/>
        <v>36.638797690475471</v>
      </c>
      <c r="H55" s="266">
        <f t="shared" si="1"/>
        <v>4182.3187563677748</v>
      </c>
    </row>
    <row r="56" spans="1:247" s="278" customFormat="1" ht="72.75">
      <c r="A56" s="275">
        <v>3</v>
      </c>
      <c r="B56" s="274" t="s">
        <v>98</v>
      </c>
      <c r="C56" s="275" t="s">
        <v>775</v>
      </c>
      <c r="D56" s="320" t="s">
        <v>776</v>
      </c>
      <c r="E56" s="276">
        <f>E54+E55</f>
        <v>185.69</v>
      </c>
      <c r="F56" s="277">
        <v>1.1871698560000001</v>
      </c>
      <c r="G56" s="266">
        <f t="shared" si="0"/>
        <v>1.5351878084994495</v>
      </c>
      <c r="H56" s="266">
        <f t="shared" si="1"/>
        <v>285.06902416026276</v>
      </c>
    </row>
    <row r="57" spans="1:247" s="253" customFormat="1" ht="15">
      <c r="A57" s="291">
        <v>4</v>
      </c>
      <c r="B57" s="305" t="s">
        <v>762</v>
      </c>
      <c r="C57" s="291" t="s">
        <v>777</v>
      </c>
      <c r="D57" s="291" t="s">
        <v>771</v>
      </c>
      <c r="E57" s="306">
        <v>71</v>
      </c>
      <c r="F57" s="307">
        <v>8</v>
      </c>
      <c r="G57" s="266">
        <f t="shared" si="0"/>
        <v>10.345193997240102</v>
      </c>
      <c r="H57" s="266">
        <f t="shared" si="1"/>
        <v>734.50877380404722</v>
      </c>
    </row>
    <row r="58" spans="1:247" s="253" customFormat="1" ht="30">
      <c r="A58" s="291">
        <v>5</v>
      </c>
      <c r="B58" s="305" t="s">
        <v>767</v>
      </c>
      <c r="C58" s="291" t="s">
        <v>768</v>
      </c>
      <c r="D58" s="291" t="s">
        <v>717</v>
      </c>
      <c r="E58" s="306">
        <v>118.1</v>
      </c>
      <c r="F58" s="307">
        <v>2.4309999999999996</v>
      </c>
      <c r="G58" s="266">
        <f t="shared" si="0"/>
        <v>3.1436458259113356</v>
      </c>
      <c r="H58" s="266">
        <f t="shared" si="1"/>
        <v>371.26457204012871</v>
      </c>
    </row>
    <row r="59" spans="1:247" s="253" customFormat="1" ht="45">
      <c r="A59" s="291">
        <v>6</v>
      </c>
      <c r="B59" s="305" t="s">
        <v>125</v>
      </c>
      <c r="C59" s="291" t="s">
        <v>769</v>
      </c>
      <c r="D59" s="291" t="s">
        <v>721</v>
      </c>
      <c r="E59" s="306">
        <v>17.72</v>
      </c>
      <c r="F59" s="307">
        <v>13.457646479999998</v>
      </c>
      <c r="G59" s="266">
        <f t="shared" si="0"/>
        <v>17.402745447734421</v>
      </c>
      <c r="H59" s="266">
        <f t="shared" si="1"/>
        <v>308.37664933385395</v>
      </c>
    </row>
    <row r="60" spans="1:247" s="253" customFormat="1" ht="45">
      <c r="A60" s="291">
        <v>7</v>
      </c>
      <c r="B60" s="305" t="s">
        <v>126</v>
      </c>
      <c r="C60" s="291" t="s">
        <v>778</v>
      </c>
      <c r="D60" s="291" t="s">
        <v>721</v>
      </c>
      <c r="E60" s="306">
        <f>11.25+115.47</f>
        <v>126.72</v>
      </c>
      <c r="F60" s="307">
        <v>5.3863496463999994</v>
      </c>
      <c r="G60" s="266">
        <f t="shared" si="0"/>
        <v>6.9653540036217025</v>
      </c>
      <c r="H60" s="266">
        <f t="shared" si="1"/>
        <v>882.64965933894212</v>
      </c>
    </row>
    <row r="61" spans="1:247" s="253" customFormat="1" ht="45">
      <c r="A61" s="291">
        <v>8</v>
      </c>
      <c r="B61" s="305" t="s">
        <v>99</v>
      </c>
      <c r="C61" s="291" t="s">
        <v>779</v>
      </c>
      <c r="D61" s="291" t="s">
        <v>721</v>
      </c>
      <c r="E61" s="306">
        <f>+E60</f>
        <v>126.72</v>
      </c>
      <c r="F61" s="307">
        <v>1.18764906</v>
      </c>
      <c r="G61" s="266">
        <f t="shared" si="0"/>
        <v>1.5358074907924817</v>
      </c>
      <c r="H61" s="266">
        <f t="shared" si="1"/>
        <v>194.61752523322329</v>
      </c>
    </row>
    <row r="62" spans="1:247" s="304" customFormat="1" ht="15">
      <c r="A62" s="321" t="s">
        <v>780</v>
      </c>
      <c r="B62" s="321"/>
      <c r="C62" s="321"/>
      <c r="D62" s="321"/>
      <c r="E62" s="321"/>
      <c r="F62" s="298"/>
      <c r="G62" s="266"/>
      <c r="H62" s="266"/>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2"/>
      <c r="AL62" s="302"/>
      <c r="AM62" s="302"/>
      <c r="AN62" s="302"/>
      <c r="AO62" s="302"/>
      <c r="AP62" s="302"/>
      <c r="AQ62" s="302"/>
      <c r="AR62" s="302"/>
      <c r="AS62" s="302"/>
      <c r="AT62" s="302"/>
      <c r="AU62" s="302"/>
      <c r="AV62" s="302"/>
      <c r="AW62" s="302"/>
      <c r="AX62" s="302"/>
      <c r="AY62" s="302"/>
      <c r="AZ62" s="302"/>
      <c r="BA62" s="302"/>
      <c r="BB62" s="302"/>
      <c r="BC62" s="302"/>
      <c r="BD62" s="302"/>
      <c r="BE62" s="302"/>
      <c r="BF62" s="302"/>
      <c r="BG62" s="302"/>
      <c r="BH62" s="302"/>
      <c r="BI62" s="302"/>
      <c r="BJ62" s="302"/>
      <c r="BK62" s="302"/>
      <c r="BL62" s="302"/>
      <c r="BM62" s="302"/>
      <c r="BN62" s="302"/>
      <c r="BO62" s="302"/>
      <c r="BP62" s="302"/>
      <c r="BQ62" s="302"/>
      <c r="BR62" s="302"/>
      <c r="BS62" s="302"/>
      <c r="BT62" s="302"/>
      <c r="BU62" s="302"/>
      <c r="BV62" s="302"/>
      <c r="BW62" s="302"/>
      <c r="BX62" s="302"/>
      <c r="BY62" s="302"/>
      <c r="BZ62" s="302"/>
      <c r="CA62" s="302"/>
      <c r="CB62" s="302"/>
      <c r="CC62" s="302"/>
      <c r="CD62" s="302"/>
      <c r="CE62" s="302"/>
      <c r="CF62" s="302"/>
      <c r="CG62" s="302"/>
      <c r="CH62" s="302"/>
      <c r="CI62" s="302"/>
      <c r="CJ62" s="302"/>
      <c r="CK62" s="302"/>
      <c r="CL62" s="302"/>
      <c r="CM62" s="302"/>
      <c r="CN62" s="302"/>
      <c r="CO62" s="302"/>
      <c r="CP62" s="302"/>
      <c r="CQ62" s="302"/>
      <c r="CR62" s="302"/>
      <c r="CS62" s="302"/>
      <c r="CT62" s="302"/>
      <c r="CU62" s="302"/>
      <c r="CV62" s="302"/>
      <c r="CW62" s="302"/>
      <c r="CX62" s="302"/>
      <c r="CY62" s="302"/>
      <c r="CZ62" s="302"/>
      <c r="DA62" s="302"/>
      <c r="DB62" s="302"/>
      <c r="DC62" s="302"/>
      <c r="DD62" s="302"/>
      <c r="DE62" s="302"/>
      <c r="DF62" s="302"/>
      <c r="DG62" s="302"/>
      <c r="DH62" s="302"/>
      <c r="DI62" s="302"/>
      <c r="DJ62" s="302"/>
      <c r="DK62" s="302"/>
      <c r="DL62" s="302"/>
      <c r="DM62" s="302"/>
      <c r="DN62" s="302"/>
      <c r="DO62" s="302"/>
      <c r="DP62" s="302"/>
      <c r="DQ62" s="302"/>
      <c r="DR62" s="302"/>
      <c r="DS62" s="302"/>
      <c r="DT62" s="302"/>
      <c r="DU62" s="302"/>
      <c r="DV62" s="302"/>
      <c r="DW62" s="302"/>
      <c r="DX62" s="302"/>
      <c r="DY62" s="302"/>
      <c r="DZ62" s="302"/>
      <c r="EA62" s="302"/>
      <c r="EB62" s="302"/>
      <c r="EC62" s="302"/>
      <c r="ED62" s="302"/>
      <c r="EE62" s="302"/>
      <c r="EF62" s="302"/>
      <c r="EG62" s="302"/>
      <c r="EH62" s="302"/>
      <c r="EI62" s="302"/>
      <c r="EJ62" s="302"/>
      <c r="EK62" s="302"/>
      <c r="EL62" s="302"/>
      <c r="EM62" s="302"/>
      <c r="EN62" s="302"/>
      <c r="EO62" s="302"/>
      <c r="EP62" s="302"/>
      <c r="EQ62" s="302"/>
      <c r="ER62" s="302"/>
      <c r="ES62" s="302"/>
      <c r="ET62" s="302"/>
      <c r="EU62" s="302"/>
      <c r="EV62" s="302"/>
      <c r="EW62" s="302"/>
      <c r="EX62" s="302"/>
      <c r="EY62" s="302"/>
      <c r="EZ62" s="302"/>
      <c r="FA62" s="302"/>
      <c r="FB62" s="302"/>
      <c r="FC62" s="302"/>
      <c r="FD62" s="302"/>
      <c r="FE62" s="302"/>
      <c r="FF62" s="302"/>
      <c r="FG62" s="302"/>
      <c r="FH62" s="302"/>
      <c r="FI62" s="302"/>
      <c r="FJ62" s="302"/>
      <c r="FK62" s="302"/>
      <c r="FL62" s="302"/>
      <c r="FM62" s="302"/>
      <c r="FN62" s="302"/>
      <c r="FO62" s="302"/>
      <c r="FP62" s="302"/>
      <c r="FQ62" s="302"/>
      <c r="FR62" s="302"/>
      <c r="FS62" s="302"/>
      <c r="FT62" s="302"/>
      <c r="FU62" s="302"/>
      <c r="FV62" s="302"/>
      <c r="FW62" s="302"/>
      <c r="FX62" s="302"/>
      <c r="FY62" s="302"/>
      <c r="FZ62" s="302"/>
      <c r="GA62" s="302"/>
      <c r="GB62" s="302"/>
      <c r="GC62" s="302"/>
      <c r="GD62" s="302"/>
      <c r="GE62" s="302"/>
      <c r="GF62" s="302"/>
      <c r="GG62" s="302"/>
      <c r="GH62" s="302"/>
      <c r="GI62" s="302"/>
      <c r="GJ62" s="302"/>
      <c r="GK62" s="302"/>
      <c r="GL62" s="302"/>
      <c r="GM62" s="302"/>
      <c r="GN62" s="302"/>
      <c r="GO62" s="302"/>
      <c r="GP62" s="302"/>
      <c r="GQ62" s="302"/>
      <c r="GR62" s="302"/>
      <c r="GS62" s="302"/>
      <c r="GT62" s="302"/>
      <c r="GU62" s="302"/>
      <c r="GV62" s="302"/>
      <c r="GW62" s="302"/>
      <c r="GX62" s="302"/>
      <c r="GY62" s="302"/>
      <c r="GZ62" s="302"/>
      <c r="HA62" s="302"/>
      <c r="HB62" s="302"/>
      <c r="HC62" s="302"/>
      <c r="HD62" s="302"/>
      <c r="HE62" s="302"/>
      <c r="HF62" s="302"/>
      <c r="HG62" s="302"/>
      <c r="HH62" s="302"/>
      <c r="HI62" s="302"/>
      <c r="HJ62" s="302"/>
      <c r="HK62" s="302"/>
      <c r="HL62" s="302"/>
      <c r="HM62" s="302"/>
      <c r="HN62" s="302"/>
      <c r="HO62" s="302"/>
      <c r="HP62" s="302"/>
      <c r="HQ62" s="302"/>
      <c r="HR62" s="302"/>
      <c r="HS62" s="302"/>
      <c r="HT62" s="302"/>
      <c r="HU62" s="302"/>
      <c r="HV62" s="302"/>
      <c r="HW62" s="302"/>
      <c r="HX62" s="302"/>
      <c r="HY62" s="302"/>
      <c r="HZ62" s="302"/>
      <c r="IA62" s="302"/>
      <c r="IB62" s="302"/>
      <c r="IC62" s="302"/>
      <c r="ID62" s="302"/>
      <c r="IE62" s="302"/>
      <c r="IF62" s="302"/>
      <c r="IG62" s="302"/>
      <c r="IH62" s="302"/>
      <c r="II62" s="302"/>
      <c r="IJ62" s="302"/>
      <c r="IK62" s="302"/>
      <c r="IL62" s="302"/>
      <c r="IM62" s="302"/>
    </row>
    <row r="63" spans="1:247" s="325" customFormat="1" ht="105">
      <c r="A63" s="322">
        <v>1</v>
      </c>
      <c r="B63" s="323" t="s">
        <v>127</v>
      </c>
      <c r="C63" s="322" t="s">
        <v>781</v>
      </c>
      <c r="D63" s="322" t="s">
        <v>721</v>
      </c>
      <c r="E63" s="315">
        <v>130</v>
      </c>
      <c r="F63" s="324">
        <v>14.666365799999998</v>
      </c>
      <c r="G63" s="266">
        <f t="shared" si="0"/>
        <v>18.965799929435939</v>
      </c>
      <c r="H63" s="266">
        <f t="shared" si="1"/>
        <v>2465.5539908266719</v>
      </c>
    </row>
    <row r="64" spans="1:247" s="304" customFormat="1" ht="15">
      <c r="A64" s="321" t="s">
        <v>782</v>
      </c>
      <c r="B64" s="321"/>
      <c r="C64" s="321"/>
      <c r="D64" s="321"/>
      <c r="E64" s="321"/>
      <c r="F64" s="298"/>
      <c r="G64" s="266">
        <f t="shared" si="0"/>
        <v>0</v>
      </c>
      <c r="H64" s="266">
        <f t="shared" si="1"/>
        <v>0</v>
      </c>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2"/>
      <c r="AL64" s="302"/>
      <c r="AM64" s="302"/>
      <c r="AN64" s="302"/>
      <c r="AO64" s="302"/>
      <c r="AP64" s="302"/>
      <c r="AQ64" s="302"/>
      <c r="AR64" s="302"/>
      <c r="AS64" s="302"/>
      <c r="AT64" s="302"/>
      <c r="AU64" s="302"/>
      <c r="AV64" s="302"/>
      <c r="AW64" s="302"/>
      <c r="AX64" s="302"/>
      <c r="AY64" s="302"/>
      <c r="AZ64" s="302"/>
      <c r="BA64" s="302"/>
      <c r="BB64" s="302"/>
      <c r="BC64" s="302"/>
      <c r="BD64" s="302"/>
      <c r="BE64" s="302"/>
      <c r="BF64" s="302"/>
      <c r="BG64" s="302"/>
      <c r="BH64" s="302"/>
      <c r="BI64" s="302"/>
      <c r="BJ64" s="302"/>
      <c r="BK64" s="302"/>
      <c r="BL64" s="302"/>
      <c r="BM64" s="302"/>
      <c r="BN64" s="302"/>
      <c r="BO64" s="302"/>
      <c r="BP64" s="302"/>
      <c r="BQ64" s="302"/>
      <c r="BR64" s="302"/>
      <c r="BS64" s="302"/>
      <c r="BT64" s="302"/>
      <c r="BU64" s="302"/>
      <c r="BV64" s="302"/>
      <c r="BW64" s="302"/>
      <c r="BX64" s="302"/>
      <c r="BY64" s="302"/>
      <c r="BZ64" s="302"/>
      <c r="CA64" s="302"/>
      <c r="CB64" s="302"/>
      <c r="CC64" s="302"/>
      <c r="CD64" s="302"/>
      <c r="CE64" s="302"/>
      <c r="CF64" s="302"/>
      <c r="CG64" s="302"/>
      <c r="CH64" s="302"/>
      <c r="CI64" s="302"/>
      <c r="CJ64" s="302"/>
      <c r="CK64" s="302"/>
      <c r="CL64" s="302"/>
      <c r="CM64" s="302"/>
      <c r="CN64" s="302"/>
      <c r="CO64" s="302"/>
      <c r="CP64" s="302"/>
      <c r="CQ64" s="302"/>
      <c r="CR64" s="302"/>
      <c r="CS64" s="302"/>
      <c r="CT64" s="302"/>
      <c r="CU64" s="302"/>
      <c r="CV64" s="302"/>
      <c r="CW64" s="302"/>
      <c r="CX64" s="302"/>
      <c r="CY64" s="302"/>
      <c r="CZ64" s="302"/>
      <c r="DA64" s="302"/>
      <c r="DB64" s="302"/>
      <c r="DC64" s="302"/>
      <c r="DD64" s="302"/>
      <c r="DE64" s="302"/>
      <c r="DF64" s="302"/>
      <c r="DG64" s="302"/>
      <c r="DH64" s="302"/>
      <c r="DI64" s="302"/>
      <c r="DJ64" s="302"/>
      <c r="DK64" s="302"/>
      <c r="DL64" s="302"/>
      <c r="DM64" s="302"/>
      <c r="DN64" s="302"/>
      <c r="DO64" s="302"/>
      <c r="DP64" s="302"/>
      <c r="DQ64" s="302"/>
      <c r="DR64" s="302"/>
      <c r="DS64" s="302"/>
      <c r="DT64" s="302"/>
      <c r="DU64" s="302"/>
      <c r="DV64" s="302"/>
      <c r="DW64" s="302"/>
      <c r="DX64" s="302"/>
      <c r="DY64" s="302"/>
      <c r="DZ64" s="302"/>
      <c r="EA64" s="302"/>
      <c r="EB64" s="302"/>
      <c r="EC64" s="302"/>
      <c r="ED64" s="302"/>
      <c r="EE64" s="302"/>
      <c r="EF64" s="302"/>
      <c r="EG64" s="302"/>
      <c r="EH64" s="302"/>
      <c r="EI64" s="302"/>
      <c r="EJ64" s="302"/>
      <c r="EK64" s="302"/>
      <c r="EL64" s="302"/>
      <c r="EM64" s="302"/>
      <c r="EN64" s="302"/>
      <c r="EO64" s="302"/>
      <c r="EP64" s="302"/>
      <c r="EQ64" s="302"/>
      <c r="ER64" s="302"/>
      <c r="ES64" s="302"/>
      <c r="ET64" s="302"/>
      <c r="EU64" s="302"/>
      <c r="EV64" s="302"/>
      <c r="EW64" s="302"/>
      <c r="EX64" s="302"/>
      <c r="EY64" s="302"/>
      <c r="EZ64" s="302"/>
      <c r="FA64" s="302"/>
      <c r="FB64" s="302"/>
      <c r="FC64" s="302"/>
      <c r="FD64" s="302"/>
      <c r="FE64" s="302"/>
      <c r="FF64" s="302"/>
      <c r="FG64" s="302"/>
      <c r="FH64" s="302"/>
      <c r="FI64" s="302"/>
      <c r="FJ64" s="302"/>
      <c r="FK64" s="302"/>
      <c r="FL64" s="302"/>
      <c r="FM64" s="302"/>
      <c r="FN64" s="302"/>
      <c r="FO64" s="302"/>
      <c r="FP64" s="302"/>
      <c r="FQ64" s="302"/>
      <c r="FR64" s="302"/>
      <c r="FS64" s="302"/>
      <c r="FT64" s="302"/>
      <c r="FU64" s="302"/>
      <c r="FV64" s="302"/>
      <c r="FW64" s="302"/>
      <c r="FX64" s="302"/>
      <c r="FY64" s="302"/>
      <c r="FZ64" s="302"/>
      <c r="GA64" s="302"/>
      <c r="GB64" s="302"/>
      <c r="GC64" s="302"/>
      <c r="GD64" s="302"/>
      <c r="GE64" s="302"/>
      <c r="GF64" s="302"/>
      <c r="GG64" s="302"/>
      <c r="GH64" s="302"/>
      <c r="GI64" s="302"/>
      <c r="GJ64" s="302"/>
      <c r="GK64" s="302"/>
      <c r="GL64" s="302"/>
      <c r="GM64" s="302"/>
      <c r="GN64" s="302"/>
      <c r="GO64" s="302"/>
      <c r="GP64" s="302"/>
      <c r="GQ64" s="302"/>
      <c r="GR64" s="302"/>
      <c r="GS64" s="302"/>
      <c r="GT64" s="302"/>
      <c r="GU64" s="302"/>
      <c r="GV64" s="302"/>
      <c r="GW64" s="302"/>
      <c r="GX64" s="302"/>
      <c r="GY64" s="302"/>
      <c r="GZ64" s="302"/>
      <c r="HA64" s="302"/>
      <c r="HB64" s="302"/>
      <c r="HC64" s="302"/>
      <c r="HD64" s="302"/>
      <c r="HE64" s="302"/>
      <c r="HF64" s="302"/>
      <c r="HG64" s="302"/>
      <c r="HH64" s="302"/>
      <c r="HI64" s="302"/>
      <c r="HJ64" s="302"/>
      <c r="HK64" s="302"/>
      <c r="HL64" s="302"/>
      <c r="HM64" s="302"/>
      <c r="HN64" s="302"/>
      <c r="HO64" s="302"/>
      <c r="HP64" s="302"/>
      <c r="HQ64" s="302"/>
      <c r="HR64" s="302"/>
      <c r="HS64" s="302"/>
      <c r="HT64" s="302"/>
      <c r="HU64" s="302"/>
      <c r="HV64" s="302"/>
      <c r="HW64" s="302"/>
      <c r="HX64" s="302"/>
      <c r="HY64" s="302"/>
      <c r="HZ64" s="302"/>
      <c r="IA64" s="302"/>
      <c r="IB64" s="302"/>
      <c r="IC64" s="302"/>
      <c r="ID64" s="302"/>
      <c r="IE64" s="302"/>
      <c r="IF64" s="302"/>
      <c r="IG64" s="302"/>
      <c r="IH64" s="302"/>
      <c r="II64" s="302"/>
      <c r="IJ64" s="302"/>
      <c r="IK64" s="302"/>
      <c r="IL64" s="302"/>
      <c r="IM64" s="302"/>
    </row>
    <row r="65" spans="1:8" s="325" customFormat="1" ht="30">
      <c r="A65" s="322">
        <v>1</v>
      </c>
      <c r="B65" s="323" t="s">
        <v>754</v>
      </c>
      <c r="C65" s="322" t="s">
        <v>783</v>
      </c>
      <c r="D65" s="322" t="s">
        <v>721</v>
      </c>
      <c r="E65" s="315">
        <f>12*1.26</f>
        <v>15.120000000000001</v>
      </c>
      <c r="F65" s="324">
        <v>17.16</v>
      </c>
      <c r="G65" s="266">
        <f t="shared" si="0"/>
        <v>22.190441124080024</v>
      </c>
      <c r="H65" s="266">
        <f t="shared" si="1"/>
        <v>335.51946979608999</v>
      </c>
    </row>
    <row r="66" spans="1:8" s="325" customFormat="1" ht="15">
      <c r="A66" s="322">
        <v>2</v>
      </c>
      <c r="B66" s="323" t="s">
        <v>754</v>
      </c>
      <c r="C66" s="322" t="s">
        <v>784</v>
      </c>
      <c r="D66" s="322" t="s">
        <v>771</v>
      </c>
      <c r="E66" s="315">
        <v>24</v>
      </c>
      <c r="F66" s="324">
        <v>1.7159999999999997</v>
      </c>
      <c r="G66" s="266">
        <f t="shared" si="0"/>
        <v>2.2190441124080018</v>
      </c>
      <c r="H66" s="266">
        <f t="shared" si="1"/>
        <v>53.257058697792047</v>
      </c>
    </row>
    <row r="67" spans="1:8" s="325" customFormat="1" ht="15">
      <c r="A67" s="322">
        <v>3</v>
      </c>
      <c r="B67" s="323" t="s">
        <v>754</v>
      </c>
      <c r="C67" s="322" t="s">
        <v>785</v>
      </c>
      <c r="D67" s="322" t="s">
        <v>771</v>
      </c>
      <c r="E67" s="315">
        <f>12*4</f>
        <v>48</v>
      </c>
      <c r="F67" s="324">
        <v>1.7159999999999997</v>
      </c>
      <c r="G67" s="266">
        <f t="shared" si="0"/>
        <v>2.2190441124080018</v>
      </c>
      <c r="H67" s="266">
        <f t="shared" si="1"/>
        <v>106.51411739558409</v>
      </c>
    </row>
    <row r="68" spans="1:8" s="325" customFormat="1" ht="15">
      <c r="A68" s="322">
        <v>4</v>
      </c>
      <c r="B68" s="323" t="s">
        <v>754</v>
      </c>
      <c r="C68" s="322" t="s">
        <v>786</v>
      </c>
      <c r="D68" s="322" t="s">
        <v>771</v>
      </c>
      <c r="E68" s="315">
        <f>12*4</f>
        <v>48</v>
      </c>
      <c r="F68" s="324">
        <v>1.1439999999999999</v>
      </c>
      <c r="G68" s="266">
        <f t="shared" si="0"/>
        <v>1.4793627416053348</v>
      </c>
      <c r="H68" s="266">
        <f t="shared" si="1"/>
        <v>71.009411597056072</v>
      </c>
    </row>
    <row r="69" spans="1:8" s="328" customFormat="1" ht="16.5">
      <c r="A69" s="326" t="s">
        <v>787</v>
      </c>
      <c r="B69" s="326"/>
      <c r="C69" s="326"/>
      <c r="D69" s="326"/>
      <c r="E69" s="326"/>
      <c r="F69" s="327"/>
      <c r="G69" s="266"/>
      <c r="H69" s="266"/>
    </row>
    <row r="70" spans="1:8" s="293" customFormat="1" ht="30">
      <c r="A70" s="291">
        <v>1</v>
      </c>
      <c r="B70" s="311" t="s">
        <v>94</v>
      </c>
      <c r="C70" s="291" t="s">
        <v>788</v>
      </c>
      <c r="D70" s="291" t="s">
        <v>719</v>
      </c>
      <c r="E70" s="329">
        <f>(43.54*4)/1000</f>
        <v>0.17416000000000001</v>
      </c>
      <c r="F70" s="292">
        <v>156.5175696</v>
      </c>
      <c r="G70" s="266">
        <f t="shared" ref="G70:G133" si="2">+F70*1.0075*1.004*1.0015*1.015*1.11*1.133</f>
        <v>202.4005776860663</v>
      </c>
      <c r="H70" s="266">
        <f t="shared" ref="H70:H133" si="3">+G70*E70</f>
        <v>35.250084609805306</v>
      </c>
    </row>
    <row r="71" spans="1:8" s="253" customFormat="1" ht="15.75">
      <c r="A71" s="291">
        <v>2</v>
      </c>
      <c r="B71" s="311" t="s">
        <v>789</v>
      </c>
      <c r="C71" s="291" t="s">
        <v>790</v>
      </c>
      <c r="D71" s="306" t="s">
        <v>717</v>
      </c>
      <c r="E71" s="306">
        <f>3.6*4</f>
        <v>14.4</v>
      </c>
      <c r="F71" s="307">
        <v>2.6186159999999998</v>
      </c>
      <c r="G71" s="266">
        <f t="shared" si="2"/>
        <v>3.3862613155346106</v>
      </c>
      <c r="H71" s="266">
        <f t="shared" si="3"/>
        <v>48.762162943698392</v>
      </c>
    </row>
    <row r="72" spans="1:8" s="253" customFormat="1" ht="15.75">
      <c r="A72" s="291">
        <v>3</v>
      </c>
      <c r="B72" s="311" t="s">
        <v>789</v>
      </c>
      <c r="C72" s="291" t="s">
        <v>791</v>
      </c>
      <c r="D72" s="306" t="s">
        <v>717</v>
      </c>
      <c r="E72" s="306">
        <f>3.6*4+0.8*4*4</f>
        <v>27.200000000000003</v>
      </c>
      <c r="F72" s="307">
        <v>1.4711839999999998</v>
      </c>
      <c r="G72" s="266">
        <f t="shared" si="2"/>
        <v>1.9024604857044605</v>
      </c>
      <c r="H72" s="266">
        <f t="shared" si="3"/>
        <v>51.746925211161333</v>
      </c>
    </row>
    <row r="73" spans="1:8" s="253" customFormat="1" ht="15.75">
      <c r="A73" s="291">
        <v>4</v>
      </c>
      <c r="B73" s="311" t="s">
        <v>789</v>
      </c>
      <c r="C73" s="291" t="s">
        <v>792</v>
      </c>
      <c r="D73" s="306" t="s">
        <v>717</v>
      </c>
      <c r="E73" s="306">
        <f>3.6*4*3</f>
        <v>43.2</v>
      </c>
      <c r="F73" s="307">
        <v>0.7275839999999999</v>
      </c>
      <c r="G73" s="266">
        <f t="shared" si="2"/>
        <v>0.94087470366099279</v>
      </c>
      <c r="H73" s="266">
        <f t="shared" si="3"/>
        <v>40.645787198154892</v>
      </c>
    </row>
    <row r="74" spans="1:8" s="253" customFormat="1" ht="45">
      <c r="A74" s="291">
        <v>5</v>
      </c>
      <c r="B74" s="330" t="s">
        <v>1</v>
      </c>
      <c r="C74" s="291" t="s">
        <v>793</v>
      </c>
      <c r="D74" s="291" t="s">
        <v>721</v>
      </c>
      <c r="E74" s="306">
        <v>25</v>
      </c>
      <c r="F74" s="307">
        <v>1.0846374889999999</v>
      </c>
      <c r="G74" s="266">
        <f t="shared" si="2"/>
        <v>1.4025981550480473</v>
      </c>
      <c r="H74" s="266">
        <f t="shared" si="3"/>
        <v>35.06495387620118</v>
      </c>
    </row>
    <row r="75" spans="1:8" s="253" customFormat="1" ht="60">
      <c r="A75" s="291">
        <v>6</v>
      </c>
      <c r="B75" s="305" t="s">
        <v>128</v>
      </c>
      <c r="C75" s="291" t="s">
        <v>794</v>
      </c>
      <c r="D75" s="291" t="s">
        <v>721</v>
      </c>
      <c r="E75" s="306">
        <f>(2.1+1.7+1.3)*4</f>
        <v>20.399999999999999</v>
      </c>
      <c r="F75" s="307">
        <v>11.377769399999998</v>
      </c>
      <c r="G75" s="266">
        <f t="shared" si="2"/>
        <v>14.713153962357763</v>
      </c>
      <c r="H75" s="266">
        <f t="shared" si="3"/>
        <v>300.14834083209837</v>
      </c>
    </row>
    <row r="76" spans="1:8" s="253" customFormat="1" ht="45">
      <c r="A76" s="291">
        <v>7</v>
      </c>
      <c r="B76" s="305" t="s">
        <v>84</v>
      </c>
      <c r="C76" s="291" t="s">
        <v>795</v>
      </c>
      <c r="D76" s="291" t="s">
        <v>721</v>
      </c>
      <c r="E76" s="306">
        <f>3.8*4</f>
        <v>15.2</v>
      </c>
      <c r="F76" s="307">
        <v>1.9653273600000001</v>
      </c>
      <c r="G76" s="266">
        <f t="shared" si="2"/>
        <v>2.5414616009104676</v>
      </c>
      <c r="H76" s="266">
        <f t="shared" si="3"/>
        <v>38.630216333839108</v>
      </c>
    </row>
    <row r="77" spans="1:8" s="253" customFormat="1" ht="30">
      <c r="A77" s="291">
        <v>8</v>
      </c>
      <c r="B77" s="305" t="s">
        <v>38</v>
      </c>
      <c r="C77" s="291" t="s">
        <v>796</v>
      </c>
      <c r="D77" s="291" t="s">
        <v>721</v>
      </c>
      <c r="E77" s="306">
        <f>+E76</f>
        <v>15.2</v>
      </c>
      <c r="F77" s="307">
        <v>1.0889342</v>
      </c>
      <c r="G77" s="266">
        <f t="shared" si="2"/>
        <v>1.4081544436536819</v>
      </c>
      <c r="H77" s="266">
        <f t="shared" si="3"/>
        <v>21.403947543535963</v>
      </c>
    </row>
    <row r="78" spans="1:8" s="328" customFormat="1" ht="16.5">
      <c r="A78" s="326" t="s">
        <v>797</v>
      </c>
      <c r="B78" s="326"/>
      <c r="C78" s="326"/>
      <c r="D78" s="326"/>
      <c r="E78" s="326"/>
      <c r="F78" s="327"/>
      <c r="G78" s="266"/>
      <c r="H78" s="266"/>
    </row>
    <row r="79" spans="1:8" s="253" customFormat="1" ht="60">
      <c r="A79" s="291">
        <v>1</v>
      </c>
      <c r="B79" s="305" t="s">
        <v>128</v>
      </c>
      <c r="C79" s="291" t="s">
        <v>794</v>
      </c>
      <c r="D79" s="291" t="s">
        <v>721</v>
      </c>
      <c r="E79" s="306">
        <f>(7.8+1.92)*1</f>
        <v>9.7199999999999989</v>
      </c>
      <c r="F79" s="307">
        <v>11.377769399999998</v>
      </c>
      <c r="G79" s="266">
        <f t="shared" si="2"/>
        <v>14.713153962357763</v>
      </c>
      <c r="H79" s="266">
        <f t="shared" si="3"/>
        <v>143.01185651411745</v>
      </c>
    </row>
    <row r="80" spans="1:8" s="253" customFormat="1" ht="45">
      <c r="A80" s="291">
        <v>2</v>
      </c>
      <c r="B80" s="305" t="s">
        <v>84</v>
      </c>
      <c r="C80" s="291" t="s">
        <v>795</v>
      </c>
      <c r="D80" s="291" t="s">
        <v>721</v>
      </c>
      <c r="E80" s="306">
        <v>10</v>
      </c>
      <c r="F80" s="307">
        <v>1.9653273600000001</v>
      </c>
      <c r="G80" s="266">
        <f t="shared" si="2"/>
        <v>2.5414616009104676</v>
      </c>
      <c r="H80" s="266">
        <f t="shared" si="3"/>
        <v>25.414616009104677</v>
      </c>
    </row>
    <row r="81" spans="1:8" s="253" customFormat="1" ht="30">
      <c r="A81" s="291">
        <v>3</v>
      </c>
      <c r="B81" s="305" t="s">
        <v>38</v>
      </c>
      <c r="C81" s="291" t="s">
        <v>796</v>
      </c>
      <c r="D81" s="291" t="s">
        <v>721</v>
      </c>
      <c r="E81" s="306">
        <f>+E80</f>
        <v>10</v>
      </c>
      <c r="F81" s="307">
        <v>1.0889342</v>
      </c>
      <c r="G81" s="266">
        <f t="shared" si="2"/>
        <v>1.4081544436536819</v>
      </c>
      <c r="H81" s="266">
        <f t="shared" si="3"/>
        <v>14.08154443653682</v>
      </c>
    </row>
    <row r="82" spans="1:8" s="328" customFormat="1" ht="16.5">
      <c r="A82" s="326" t="s">
        <v>798</v>
      </c>
      <c r="B82" s="326"/>
      <c r="C82" s="326"/>
      <c r="D82" s="326"/>
      <c r="E82" s="326"/>
      <c r="F82" s="327"/>
      <c r="G82" s="266"/>
      <c r="H82" s="266"/>
    </row>
    <row r="83" spans="1:8" s="293" customFormat="1" ht="30">
      <c r="A83" s="291">
        <v>1</v>
      </c>
      <c r="B83" s="311" t="s">
        <v>94</v>
      </c>
      <c r="C83" s="291" t="s">
        <v>788</v>
      </c>
      <c r="D83" s="291" t="s">
        <v>719</v>
      </c>
      <c r="E83" s="329">
        <f>(53.34*2)/1000</f>
        <v>0.10668000000000001</v>
      </c>
      <c r="F83" s="292">
        <v>156.5175696</v>
      </c>
      <c r="G83" s="266">
        <f t="shared" si="2"/>
        <v>202.4005776860663</v>
      </c>
      <c r="H83" s="266">
        <f t="shared" si="3"/>
        <v>21.592093627549556</v>
      </c>
    </row>
    <row r="84" spans="1:8" s="253" customFormat="1" ht="15.75">
      <c r="A84" s="291">
        <v>2</v>
      </c>
      <c r="B84" s="311" t="s">
        <v>789</v>
      </c>
      <c r="C84" s="291" t="s">
        <v>790</v>
      </c>
      <c r="D84" s="306" t="s">
        <v>717</v>
      </c>
      <c r="E84" s="306">
        <f>4.2*2</f>
        <v>8.4</v>
      </c>
      <c r="F84" s="307">
        <v>2.6186159999999998</v>
      </c>
      <c r="G84" s="266">
        <f t="shared" si="2"/>
        <v>3.3862613155346106</v>
      </c>
      <c r="H84" s="266">
        <f t="shared" si="3"/>
        <v>28.444595050490729</v>
      </c>
    </row>
    <row r="85" spans="1:8" s="253" customFormat="1" ht="15.75">
      <c r="A85" s="291">
        <v>3</v>
      </c>
      <c r="B85" s="311" t="s">
        <v>789</v>
      </c>
      <c r="C85" s="291" t="s">
        <v>791</v>
      </c>
      <c r="D85" s="306" t="s">
        <v>717</v>
      </c>
      <c r="E85" s="306">
        <f>4.2*2+0.8*6*2</f>
        <v>18</v>
      </c>
      <c r="F85" s="307">
        <v>1.4711839999999998</v>
      </c>
      <c r="G85" s="266">
        <f t="shared" si="2"/>
        <v>1.9024604857044605</v>
      </c>
      <c r="H85" s="266">
        <f t="shared" si="3"/>
        <v>34.24428874268029</v>
      </c>
    </row>
    <row r="86" spans="1:8" s="253" customFormat="1" ht="15.75">
      <c r="A86" s="291">
        <v>4</v>
      </c>
      <c r="B86" s="311" t="s">
        <v>789</v>
      </c>
      <c r="C86" s="291" t="s">
        <v>792</v>
      </c>
      <c r="D86" s="306" t="s">
        <v>717</v>
      </c>
      <c r="E86" s="306">
        <f>4.2*2*3</f>
        <v>25.200000000000003</v>
      </c>
      <c r="F86" s="307">
        <v>0.7275839999999999</v>
      </c>
      <c r="G86" s="266">
        <f t="shared" si="2"/>
        <v>0.94087470366099279</v>
      </c>
      <c r="H86" s="266">
        <f t="shared" si="3"/>
        <v>23.71004253225702</v>
      </c>
    </row>
    <row r="87" spans="1:8" s="253" customFormat="1" ht="45">
      <c r="A87" s="291">
        <v>5</v>
      </c>
      <c r="B87" s="330" t="s">
        <v>1</v>
      </c>
      <c r="C87" s="291" t="s">
        <v>793</v>
      </c>
      <c r="D87" s="291" t="s">
        <v>721</v>
      </c>
      <c r="E87" s="306">
        <v>15</v>
      </c>
      <c r="F87" s="307">
        <v>1.1744271240000002</v>
      </c>
      <c r="G87" s="266">
        <f t="shared" si="2"/>
        <v>1.5187095541750952</v>
      </c>
      <c r="H87" s="266">
        <f t="shared" si="3"/>
        <v>22.780643312626427</v>
      </c>
    </row>
    <row r="88" spans="1:8" s="253" customFormat="1" ht="60">
      <c r="A88" s="291">
        <v>6</v>
      </c>
      <c r="B88" s="305" t="s">
        <v>128</v>
      </c>
      <c r="C88" s="291" t="s">
        <v>794</v>
      </c>
      <c r="D88" s="291" t="s">
        <v>721</v>
      </c>
      <c r="E88" s="306">
        <f>(3.9+2.6+1.64)*2</f>
        <v>16.28</v>
      </c>
      <c r="F88" s="307">
        <v>11.377769399999998</v>
      </c>
      <c r="G88" s="266">
        <f t="shared" si="2"/>
        <v>14.713153962357763</v>
      </c>
      <c r="H88" s="266">
        <f t="shared" si="3"/>
        <v>239.53014650718441</v>
      </c>
    </row>
    <row r="89" spans="1:8" s="253" customFormat="1" ht="45">
      <c r="A89" s="291">
        <v>7</v>
      </c>
      <c r="B89" s="305" t="s">
        <v>84</v>
      </c>
      <c r="C89" s="291" t="s">
        <v>795</v>
      </c>
      <c r="D89" s="291" t="s">
        <v>721</v>
      </c>
      <c r="E89" s="306">
        <f>6.5*2</f>
        <v>13</v>
      </c>
      <c r="F89" s="307">
        <v>1.9653273600000001</v>
      </c>
      <c r="G89" s="266">
        <f t="shared" si="2"/>
        <v>2.5414616009104676</v>
      </c>
      <c r="H89" s="266">
        <f t="shared" si="3"/>
        <v>33.039000811836075</v>
      </c>
    </row>
    <row r="90" spans="1:8" s="253" customFormat="1" ht="30">
      <c r="A90" s="291">
        <v>8</v>
      </c>
      <c r="B90" s="305" t="s">
        <v>38</v>
      </c>
      <c r="C90" s="291" t="s">
        <v>796</v>
      </c>
      <c r="D90" s="291" t="s">
        <v>721</v>
      </c>
      <c r="E90" s="306">
        <f>+E89</f>
        <v>13</v>
      </c>
      <c r="F90" s="307">
        <v>1.0889342</v>
      </c>
      <c r="G90" s="266">
        <f t="shared" si="2"/>
        <v>1.4081544436536819</v>
      </c>
      <c r="H90" s="266">
        <f t="shared" si="3"/>
        <v>18.306007767497864</v>
      </c>
    </row>
    <row r="91" spans="1:8" s="328" customFormat="1" ht="16.5">
      <c r="A91" s="326" t="s">
        <v>799</v>
      </c>
      <c r="B91" s="326"/>
      <c r="C91" s="326"/>
      <c r="D91" s="326"/>
      <c r="E91" s="326"/>
      <c r="F91" s="327"/>
      <c r="G91" s="266"/>
      <c r="H91" s="266"/>
    </row>
    <row r="92" spans="1:8" s="253" customFormat="1" ht="60">
      <c r="A92" s="291">
        <v>1</v>
      </c>
      <c r="B92" s="305" t="s">
        <v>128</v>
      </c>
      <c r="C92" s="291" t="s">
        <v>794</v>
      </c>
      <c r="D92" s="291" t="s">
        <v>721</v>
      </c>
      <c r="E92" s="306">
        <f>(17.1+38.8+28)*2</f>
        <v>167.8</v>
      </c>
      <c r="F92" s="307">
        <v>11.377769399999998</v>
      </c>
      <c r="G92" s="266">
        <f t="shared" si="2"/>
        <v>14.713153962357763</v>
      </c>
      <c r="H92" s="266">
        <f t="shared" si="3"/>
        <v>2468.867234883633</v>
      </c>
    </row>
    <row r="93" spans="1:8" s="253" customFormat="1" ht="45">
      <c r="A93" s="291">
        <v>2</v>
      </c>
      <c r="B93" s="305" t="s">
        <v>84</v>
      </c>
      <c r="C93" s="291" t="s">
        <v>795</v>
      </c>
      <c r="D93" s="291" t="s">
        <v>721</v>
      </c>
      <c r="E93" s="306">
        <f>84*2</f>
        <v>168</v>
      </c>
      <c r="F93" s="307">
        <v>1.9653273600000001</v>
      </c>
      <c r="G93" s="266">
        <f t="shared" si="2"/>
        <v>2.5414616009104676</v>
      </c>
      <c r="H93" s="266">
        <f t="shared" si="3"/>
        <v>426.96554895295856</v>
      </c>
    </row>
    <row r="94" spans="1:8" s="253" customFormat="1" ht="30">
      <c r="A94" s="291">
        <v>3</v>
      </c>
      <c r="B94" s="305" t="s">
        <v>38</v>
      </c>
      <c r="C94" s="291" t="s">
        <v>796</v>
      </c>
      <c r="D94" s="291" t="s">
        <v>721</v>
      </c>
      <c r="E94" s="306">
        <f>+E93</f>
        <v>168</v>
      </c>
      <c r="F94" s="307">
        <v>1.0889342</v>
      </c>
      <c r="G94" s="266">
        <f t="shared" si="2"/>
        <v>1.4081544436536819</v>
      </c>
      <c r="H94" s="266">
        <f t="shared" si="3"/>
        <v>236.56994653381855</v>
      </c>
    </row>
    <row r="95" spans="1:8" s="328" customFormat="1" ht="16.5">
      <c r="A95" s="326" t="s">
        <v>800</v>
      </c>
      <c r="B95" s="326"/>
      <c r="C95" s="326"/>
      <c r="D95" s="326"/>
      <c r="E95" s="326"/>
      <c r="F95" s="327"/>
      <c r="G95" s="266"/>
      <c r="H95" s="266"/>
    </row>
    <row r="96" spans="1:8" s="253" customFormat="1" ht="60">
      <c r="A96" s="291">
        <v>1</v>
      </c>
      <c r="B96" s="305" t="s">
        <v>128</v>
      </c>
      <c r="C96" s="291" t="s">
        <v>794</v>
      </c>
      <c r="D96" s="291" t="s">
        <v>721</v>
      </c>
      <c r="E96" s="306">
        <f>(11.3+26.5)*1</f>
        <v>37.799999999999997</v>
      </c>
      <c r="F96" s="307">
        <v>11.377769399999998</v>
      </c>
      <c r="G96" s="266">
        <f t="shared" si="2"/>
        <v>14.713153962357763</v>
      </c>
      <c r="H96" s="266">
        <f t="shared" si="3"/>
        <v>556.15721977712337</v>
      </c>
    </row>
    <row r="97" spans="1:240" s="253" customFormat="1" ht="45">
      <c r="A97" s="291">
        <v>2</v>
      </c>
      <c r="B97" s="305" t="s">
        <v>84</v>
      </c>
      <c r="C97" s="291" t="s">
        <v>795</v>
      </c>
      <c r="D97" s="291" t="s">
        <v>721</v>
      </c>
      <c r="E97" s="306">
        <v>38</v>
      </c>
      <c r="F97" s="307">
        <v>1.9653273600000001</v>
      </c>
      <c r="G97" s="266">
        <f t="shared" si="2"/>
        <v>2.5414616009104676</v>
      </c>
      <c r="H97" s="266">
        <f t="shared" si="3"/>
        <v>96.575540834597774</v>
      </c>
    </row>
    <row r="98" spans="1:240" s="253" customFormat="1" ht="30">
      <c r="A98" s="291">
        <v>3</v>
      </c>
      <c r="B98" s="305" t="s">
        <v>38</v>
      </c>
      <c r="C98" s="291" t="s">
        <v>796</v>
      </c>
      <c r="D98" s="291" t="s">
        <v>721</v>
      </c>
      <c r="E98" s="306">
        <f>+E97</f>
        <v>38</v>
      </c>
      <c r="F98" s="307">
        <v>1.0889342</v>
      </c>
      <c r="G98" s="266">
        <f t="shared" si="2"/>
        <v>1.4081544436536819</v>
      </c>
      <c r="H98" s="266">
        <f t="shared" si="3"/>
        <v>53.509868858839916</v>
      </c>
    </row>
    <row r="99" spans="1:240" s="253" customFormat="1" ht="30">
      <c r="A99" s="291">
        <v>4</v>
      </c>
      <c r="B99" s="305" t="s">
        <v>123</v>
      </c>
      <c r="C99" s="291" t="s">
        <v>801</v>
      </c>
      <c r="D99" s="291" t="s">
        <v>721</v>
      </c>
      <c r="E99" s="306">
        <v>33</v>
      </c>
      <c r="F99" s="307">
        <v>2.6345210135999997</v>
      </c>
      <c r="G99" s="266">
        <f t="shared" si="2"/>
        <v>3.4068288719372037</v>
      </c>
      <c r="H99" s="266">
        <f t="shared" si="3"/>
        <v>112.42535277392773</v>
      </c>
      <c r="I99" s="308"/>
      <c r="J99" s="308"/>
      <c r="K99" s="308"/>
      <c r="L99" s="308"/>
      <c r="M99" s="308"/>
      <c r="N99" s="308"/>
      <c r="O99" s="308"/>
      <c r="P99" s="308"/>
      <c r="Q99" s="308"/>
      <c r="R99" s="308"/>
      <c r="S99" s="308"/>
      <c r="T99" s="308"/>
      <c r="U99" s="308"/>
      <c r="V99" s="308"/>
      <c r="W99" s="308"/>
      <c r="X99" s="308"/>
      <c r="Y99" s="308"/>
      <c r="Z99" s="308"/>
      <c r="AA99" s="308"/>
      <c r="AB99" s="308"/>
      <c r="AC99" s="308"/>
      <c r="AD99" s="308"/>
      <c r="AE99" s="308"/>
      <c r="AF99" s="308"/>
      <c r="AG99" s="308"/>
      <c r="AH99" s="308"/>
      <c r="AI99" s="308"/>
      <c r="AJ99" s="308"/>
      <c r="AK99" s="308"/>
      <c r="AL99" s="308"/>
      <c r="AM99" s="308"/>
      <c r="AN99" s="308"/>
      <c r="AO99" s="308"/>
      <c r="AP99" s="308"/>
      <c r="AQ99" s="308"/>
      <c r="AR99" s="308"/>
      <c r="AS99" s="308"/>
      <c r="AT99" s="308"/>
      <c r="AU99" s="308"/>
      <c r="AV99" s="308"/>
      <c r="AW99" s="308"/>
      <c r="AX99" s="308"/>
      <c r="AY99" s="308"/>
      <c r="AZ99" s="308"/>
      <c r="BA99" s="308"/>
      <c r="BB99" s="308"/>
      <c r="BC99" s="308"/>
      <c r="BD99" s="308"/>
      <c r="BE99" s="308"/>
      <c r="BF99" s="308"/>
      <c r="BG99" s="308"/>
      <c r="BH99" s="308"/>
      <c r="BI99" s="308"/>
      <c r="BJ99" s="308"/>
      <c r="BK99" s="308"/>
      <c r="BL99" s="308"/>
      <c r="BM99" s="308"/>
      <c r="BN99" s="308"/>
      <c r="BO99" s="308"/>
      <c r="BP99" s="308"/>
      <c r="BQ99" s="308"/>
      <c r="BR99" s="308"/>
      <c r="BS99" s="308"/>
      <c r="BT99" s="308"/>
      <c r="BU99" s="308"/>
      <c r="BV99" s="308"/>
      <c r="BW99" s="308"/>
      <c r="BX99" s="308"/>
      <c r="BY99" s="308"/>
      <c r="BZ99" s="308"/>
      <c r="CA99" s="308"/>
      <c r="CB99" s="308"/>
      <c r="CC99" s="308"/>
      <c r="CD99" s="308"/>
      <c r="CE99" s="308"/>
      <c r="CF99" s="308"/>
      <c r="CG99" s="308"/>
      <c r="CH99" s="308"/>
      <c r="CI99" s="308"/>
      <c r="CJ99" s="308"/>
      <c r="CK99" s="308"/>
      <c r="CL99" s="308"/>
      <c r="CM99" s="308"/>
      <c r="CN99" s="308"/>
      <c r="CO99" s="308"/>
      <c r="CP99" s="308"/>
      <c r="CQ99" s="308"/>
      <c r="CR99" s="308"/>
      <c r="CS99" s="308"/>
      <c r="CT99" s="308"/>
      <c r="CU99" s="308"/>
      <c r="CV99" s="308"/>
      <c r="CW99" s="308"/>
      <c r="CX99" s="308"/>
      <c r="CY99" s="308"/>
      <c r="CZ99" s="308"/>
      <c r="DA99" s="308"/>
      <c r="DB99" s="308"/>
      <c r="DC99" s="308"/>
      <c r="DD99" s="308"/>
      <c r="DE99" s="308"/>
      <c r="DF99" s="308"/>
      <c r="DG99" s="308"/>
      <c r="DH99" s="308"/>
      <c r="DI99" s="308"/>
      <c r="DJ99" s="308"/>
      <c r="DK99" s="308"/>
      <c r="DL99" s="308"/>
      <c r="DM99" s="308"/>
      <c r="DN99" s="308"/>
      <c r="DO99" s="308"/>
      <c r="DP99" s="308"/>
      <c r="DQ99" s="308"/>
      <c r="DR99" s="308"/>
      <c r="DS99" s="308"/>
      <c r="DT99" s="308"/>
      <c r="DU99" s="308"/>
      <c r="DV99" s="308"/>
      <c r="DW99" s="308"/>
      <c r="DX99" s="308"/>
      <c r="DY99" s="308"/>
      <c r="DZ99" s="308"/>
      <c r="EA99" s="308"/>
      <c r="EB99" s="308"/>
      <c r="EC99" s="308"/>
      <c r="ED99" s="308"/>
      <c r="EE99" s="308"/>
      <c r="EF99" s="308"/>
      <c r="EG99" s="308"/>
      <c r="EH99" s="308"/>
      <c r="EI99" s="308"/>
      <c r="EJ99" s="308"/>
      <c r="EK99" s="308"/>
      <c r="EL99" s="308"/>
      <c r="EM99" s="308"/>
      <c r="EN99" s="308"/>
      <c r="EO99" s="308"/>
      <c r="EP99" s="308"/>
      <c r="EQ99" s="308"/>
      <c r="ER99" s="308"/>
      <c r="ES99" s="308"/>
      <c r="ET99" s="308"/>
      <c r="EU99" s="308"/>
      <c r="EV99" s="308"/>
      <c r="EW99" s="308"/>
      <c r="EX99" s="308"/>
      <c r="EY99" s="308"/>
      <c r="EZ99" s="308"/>
      <c r="FA99" s="308"/>
      <c r="FB99" s="308"/>
      <c r="FC99" s="308"/>
      <c r="FD99" s="308"/>
      <c r="FE99" s="308"/>
      <c r="FF99" s="308"/>
      <c r="FG99" s="308"/>
      <c r="FH99" s="308"/>
      <c r="FI99" s="308"/>
      <c r="FJ99" s="308"/>
      <c r="FK99" s="308"/>
      <c r="FL99" s="308"/>
      <c r="FM99" s="308"/>
      <c r="FN99" s="308"/>
      <c r="FO99" s="308"/>
      <c r="FP99" s="308"/>
      <c r="FQ99" s="308"/>
      <c r="FR99" s="308"/>
      <c r="FS99" s="308"/>
      <c r="FT99" s="308"/>
      <c r="FU99" s="308"/>
      <c r="FV99" s="308"/>
      <c r="FW99" s="308"/>
      <c r="FX99" s="308"/>
      <c r="FY99" s="308"/>
      <c r="FZ99" s="308"/>
      <c r="GA99" s="308"/>
      <c r="GB99" s="308"/>
      <c r="GC99" s="308"/>
      <c r="GD99" s="308"/>
      <c r="GE99" s="308"/>
      <c r="GF99" s="308"/>
      <c r="GG99" s="308"/>
      <c r="GH99" s="308"/>
      <c r="GI99" s="308"/>
      <c r="GJ99" s="308"/>
      <c r="GK99" s="308"/>
      <c r="GL99" s="308"/>
      <c r="GM99" s="308"/>
      <c r="GN99" s="308"/>
      <c r="GO99" s="308"/>
      <c r="GP99" s="308"/>
      <c r="GQ99" s="308"/>
      <c r="GR99" s="308"/>
      <c r="GS99" s="308"/>
      <c r="GT99" s="308"/>
      <c r="GU99" s="308"/>
      <c r="GV99" s="308"/>
      <c r="GW99" s="308"/>
      <c r="GX99" s="308"/>
      <c r="GY99" s="308"/>
      <c r="GZ99" s="308"/>
      <c r="HA99" s="308"/>
      <c r="HB99" s="308"/>
      <c r="HC99" s="308"/>
      <c r="HD99" s="308"/>
      <c r="HE99" s="308"/>
      <c r="HF99" s="308"/>
      <c r="HG99" s="308"/>
      <c r="HH99" s="308"/>
      <c r="HI99" s="308"/>
      <c r="HJ99" s="308"/>
      <c r="HK99" s="308"/>
      <c r="HL99" s="308"/>
      <c r="HM99" s="308"/>
      <c r="HN99" s="308"/>
      <c r="HO99" s="308"/>
      <c r="HP99" s="308"/>
      <c r="HQ99" s="308"/>
      <c r="HR99" s="308"/>
      <c r="HS99" s="308"/>
      <c r="HT99" s="308"/>
      <c r="HU99" s="308"/>
      <c r="HV99" s="308"/>
      <c r="HW99" s="308"/>
      <c r="HX99" s="308"/>
      <c r="HY99" s="308"/>
      <c r="HZ99" s="308"/>
      <c r="IA99" s="308"/>
      <c r="IB99" s="308"/>
      <c r="IC99" s="308"/>
      <c r="ID99" s="308"/>
      <c r="IE99" s="308"/>
      <c r="IF99" s="308"/>
    </row>
    <row r="100" spans="1:240" s="253" customFormat="1" ht="45">
      <c r="A100" s="291">
        <v>5</v>
      </c>
      <c r="B100" s="305" t="s">
        <v>86</v>
      </c>
      <c r="C100" s="291" t="s">
        <v>746</v>
      </c>
      <c r="D100" s="291" t="s">
        <v>721</v>
      </c>
      <c r="E100" s="306">
        <f>E99</f>
        <v>33</v>
      </c>
      <c r="F100" s="307">
        <v>1.3277347399999999</v>
      </c>
      <c r="G100" s="266">
        <f t="shared" si="2"/>
        <v>1.7169591827718937</v>
      </c>
      <c r="H100" s="266">
        <f t="shared" si="3"/>
        <v>56.659653031472494</v>
      </c>
    </row>
    <row r="101" spans="1:240" s="253" customFormat="1" ht="15">
      <c r="A101" s="291">
        <v>6</v>
      </c>
      <c r="B101" s="311" t="s">
        <v>754</v>
      </c>
      <c r="C101" s="291" t="s">
        <v>802</v>
      </c>
      <c r="D101" s="306" t="s">
        <v>717</v>
      </c>
      <c r="E101" s="306">
        <v>8.1</v>
      </c>
      <c r="F101" s="307">
        <v>22.88</v>
      </c>
      <c r="G101" s="266">
        <f t="shared" si="2"/>
        <v>29.587254832106694</v>
      </c>
      <c r="H101" s="266">
        <f t="shared" si="3"/>
        <v>239.65676414006421</v>
      </c>
    </row>
    <row r="102" spans="1:240" s="328" customFormat="1" ht="16.5">
      <c r="A102" s="326" t="s">
        <v>803</v>
      </c>
      <c r="B102" s="326"/>
      <c r="C102" s="326"/>
      <c r="D102" s="326"/>
      <c r="E102" s="326"/>
      <c r="F102" s="327"/>
      <c r="G102" s="266">
        <f t="shared" si="2"/>
        <v>0</v>
      </c>
      <c r="H102" s="266">
        <f t="shared" si="3"/>
        <v>0</v>
      </c>
    </row>
    <row r="103" spans="1:240" s="253" customFormat="1" ht="45">
      <c r="A103" s="291">
        <v>1</v>
      </c>
      <c r="B103" s="311" t="s">
        <v>754</v>
      </c>
      <c r="C103" s="291" t="s">
        <v>804</v>
      </c>
      <c r="D103" s="306" t="s">
        <v>717</v>
      </c>
      <c r="E103" s="306">
        <v>35</v>
      </c>
      <c r="F103" s="307">
        <v>11.44</v>
      </c>
      <c r="G103" s="266">
        <f t="shared" si="2"/>
        <v>14.793627416053347</v>
      </c>
      <c r="H103" s="266">
        <f t="shared" si="3"/>
        <v>517.7769595618671</v>
      </c>
    </row>
    <row r="104" spans="1:240" s="253" customFormat="1" ht="45">
      <c r="A104" s="291">
        <v>2</v>
      </c>
      <c r="B104" s="311" t="s">
        <v>754</v>
      </c>
      <c r="C104" s="291" t="s">
        <v>805</v>
      </c>
      <c r="D104" s="306" t="s">
        <v>717</v>
      </c>
      <c r="E104" s="306">
        <v>66</v>
      </c>
      <c r="F104" s="307">
        <v>17.16</v>
      </c>
      <c r="G104" s="266">
        <f t="shared" si="2"/>
        <v>22.190441124080024</v>
      </c>
      <c r="H104" s="266">
        <f t="shared" si="3"/>
        <v>1464.5691141892817</v>
      </c>
    </row>
    <row r="105" spans="1:240" s="304" customFormat="1" ht="16.5">
      <c r="A105" s="298"/>
      <c r="B105" s="301"/>
      <c r="C105" s="331" t="s">
        <v>806</v>
      </c>
      <c r="D105" s="301"/>
      <c r="E105" s="301"/>
      <c r="F105" s="301"/>
      <c r="G105" s="266"/>
      <c r="H105" s="266"/>
    </row>
    <row r="106" spans="1:240" s="302" customFormat="1" ht="75">
      <c r="A106" s="269">
        <v>1</v>
      </c>
      <c r="B106" s="309" t="s">
        <v>807</v>
      </c>
      <c r="C106" s="269" t="s">
        <v>808</v>
      </c>
      <c r="D106" s="269" t="s">
        <v>714</v>
      </c>
      <c r="E106" s="271">
        <f>21.5736-E113</f>
        <v>16.592599999999997</v>
      </c>
      <c r="F106" s="310">
        <v>198.36001569759995</v>
      </c>
      <c r="G106" s="266">
        <f t="shared" si="2"/>
        <v>256.50910546090796</v>
      </c>
      <c r="H106" s="266">
        <f t="shared" si="3"/>
        <v>4256.152983270661</v>
      </c>
    </row>
    <row r="107" spans="1:240" s="302" customFormat="1" ht="30">
      <c r="A107" s="269">
        <v>2</v>
      </c>
      <c r="B107" s="316" t="s">
        <v>95</v>
      </c>
      <c r="C107" s="269" t="s">
        <v>809</v>
      </c>
      <c r="D107" s="269" t="s">
        <v>771</v>
      </c>
      <c r="E107" s="332">
        <v>6</v>
      </c>
      <c r="F107" s="310">
        <v>45.533184855999991</v>
      </c>
      <c r="G107" s="266">
        <f t="shared" si="2"/>
        <v>58.881203830939391</v>
      </c>
      <c r="H107" s="266">
        <f t="shared" si="3"/>
        <v>353.28722298563633</v>
      </c>
      <c r="I107" s="333"/>
    </row>
    <row r="108" spans="1:240" s="302" customFormat="1" ht="15">
      <c r="A108" s="269">
        <v>3</v>
      </c>
      <c r="B108" s="316" t="s">
        <v>810</v>
      </c>
      <c r="C108" s="269" t="s">
        <v>811</v>
      </c>
      <c r="D108" s="269" t="s">
        <v>771</v>
      </c>
      <c r="E108" s="270">
        <v>6</v>
      </c>
      <c r="F108" s="310">
        <v>2.2879999999999998</v>
      </c>
      <c r="G108" s="266">
        <f t="shared" si="2"/>
        <v>2.9587254832106695</v>
      </c>
      <c r="H108" s="266">
        <f t="shared" si="3"/>
        <v>17.752352899264018</v>
      </c>
    </row>
    <row r="109" spans="1:240" s="253" customFormat="1" ht="18">
      <c r="A109" s="291">
        <v>4</v>
      </c>
      <c r="B109" s="330" t="s">
        <v>1</v>
      </c>
      <c r="C109" s="291" t="s">
        <v>812</v>
      </c>
      <c r="D109" s="291" t="s">
        <v>721</v>
      </c>
      <c r="E109" s="306">
        <v>1.9</v>
      </c>
      <c r="F109" s="307">
        <v>1.1744271240000002</v>
      </c>
      <c r="G109" s="266">
        <f t="shared" si="2"/>
        <v>1.5187095541750952</v>
      </c>
      <c r="H109" s="266">
        <f t="shared" si="3"/>
        <v>2.8855481529326807</v>
      </c>
    </row>
    <row r="110" spans="1:240" s="302" customFormat="1" ht="30">
      <c r="A110" s="269">
        <v>5</v>
      </c>
      <c r="B110" s="309" t="s">
        <v>153</v>
      </c>
      <c r="C110" s="269" t="s">
        <v>813</v>
      </c>
      <c r="D110" s="269" t="s">
        <v>714</v>
      </c>
      <c r="E110" s="271">
        <f>E106</f>
        <v>16.592599999999997</v>
      </c>
      <c r="F110" s="310">
        <v>15.54106</v>
      </c>
      <c r="G110" s="266">
        <f t="shared" si="2"/>
        <v>20.096910077843535</v>
      </c>
      <c r="H110" s="266">
        <f t="shared" si="3"/>
        <v>333.45999015762658</v>
      </c>
    </row>
    <row r="111" spans="1:240" s="302" customFormat="1" ht="45">
      <c r="A111" s="269">
        <v>6</v>
      </c>
      <c r="B111" s="309" t="s">
        <v>154</v>
      </c>
      <c r="C111" s="269" t="s">
        <v>814</v>
      </c>
      <c r="D111" s="269" t="s">
        <v>760</v>
      </c>
      <c r="E111" s="271">
        <v>8.5109999999999992</v>
      </c>
      <c r="F111" s="310">
        <v>50.145575999999991</v>
      </c>
      <c r="G111" s="266">
        <f t="shared" si="2"/>
        <v>64.845713977918422</v>
      </c>
      <c r="H111" s="266">
        <f t="shared" si="3"/>
        <v>551.90187166606358</v>
      </c>
    </row>
    <row r="112" spans="1:240" s="302" customFormat="1" ht="75">
      <c r="A112" s="269">
        <v>7</v>
      </c>
      <c r="B112" s="309" t="s">
        <v>815</v>
      </c>
      <c r="C112" s="269" t="s">
        <v>816</v>
      </c>
      <c r="D112" s="269" t="s">
        <v>721</v>
      </c>
      <c r="E112" s="270">
        <v>880</v>
      </c>
      <c r="F112" s="310">
        <v>8.2406810240000006</v>
      </c>
      <c r="G112" s="266">
        <f t="shared" si="2"/>
        <v>10.656430482831903</v>
      </c>
      <c r="H112" s="266">
        <f t="shared" si="3"/>
        <v>9377.6588248920743</v>
      </c>
    </row>
    <row r="113" spans="1:8" s="302" customFormat="1" ht="18">
      <c r="A113" s="269">
        <v>8</v>
      </c>
      <c r="B113" s="316" t="s">
        <v>810</v>
      </c>
      <c r="C113" s="269" t="s">
        <v>817</v>
      </c>
      <c r="D113" s="269" t="s">
        <v>714</v>
      </c>
      <c r="E113" s="271">
        <v>4.9809999999999999</v>
      </c>
      <c r="F113" s="310">
        <v>145.38295199999999</v>
      </c>
      <c r="G113" s="266">
        <f t="shared" si="2"/>
        <v>188.0018552914307</v>
      </c>
      <c r="H113" s="266">
        <f t="shared" si="3"/>
        <v>936.43724120661625</v>
      </c>
    </row>
    <row r="114" spans="1:8" s="253" customFormat="1" ht="30">
      <c r="A114" s="291">
        <v>9</v>
      </c>
      <c r="B114" s="305" t="s">
        <v>129</v>
      </c>
      <c r="C114" s="291" t="s">
        <v>818</v>
      </c>
      <c r="D114" s="291" t="s">
        <v>819</v>
      </c>
      <c r="E114" s="306">
        <v>12</v>
      </c>
      <c r="F114" s="307">
        <v>31.964269199999997</v>
      </c>
      <c r="G114" s="266">
        <f t="shared" si="2"/>
        <v>41.334570731750837</v>
      </c>
      <c r="H114" s="266">
        <f t="shared" si="3"/>
        <v>496.01484878101007</v>
      </c>
    </row>
    <row r="115" spans="1:8" s="253" customFormat="1" ht="30">
      <c r="A115" s="291">
        <v>10</v>
      </c>
      <c r="B115" s="305" t="s">
        <v>129</v>
      </c>
      <c r="C115" s="291" t="s">
        <v>820</v>
      </c>
      <c r="D115" s="291" t="s">
        <v>819</v>
      </c>
      <c r="E115" s="306">
        <v>7</v>
      </c>
      <c r="F115" s="307">
        <v>25.4005692</v>
      </c>
      <c r="G115" s="266">
        <f t="shared" si="2"/>
        <v>32.846727001790235</v>
      </c>
      <c r="H115" s="266">
        <f t="shared" si="3"/>
        <v>229.92708901253164</v>
      </c>
    </row>
    <row r="116" spans="1:8" s="253" customFormat="1" ht="30">
      <c r="A116" s="291">
        <v>11</v>
      </c>
      <c r="B116" s="305" t="s">
        <v>129</v>
      </c>
      <c r="C116" s="291" t="s">
        <v>821</v>
      </c>
      <c r="D116" s="291" t="s">
        <v>819</v>
      </c>
      <c r="E116" s="306">
        <v>2</v>
      </c>
      <c r="F116" s="307">
        <v>23.212669199999997</v>
      </c>
      <c r="G116" s="266">
        <f t="shared" si="2"/>
        <v>30.017445758470028</v>
      </c>
      <c r="H116" s="266">
        <f t="shared" si="3"/>
        <v>60.034891516940057</v>
      </c>
    </row>
    <row r="117" spans="1:8" s="338" customFormat="1" ht="45">
      <c r="A117" s="334">
        <v>12</v>
      </c>
      <c r="B117" s="335" t="s">
        <v>2</v>
      </c>
      <c r="C117" s="334" t="s">
        <v>822</v>
      </c>
      <c r="D117" s="334" t="s">
        <v>721</v>
      </c>
      <c r="E117" s="336">
        <v>45</v>
      </c>
      <c r="F117" s="337">
        <v>6.0966115999999984</v>
      </c>
      <c r="G117" s="266">
        <f t="shared" si="2"/>
        <v>7.883828715978046</v>
      </c>
      <c r="H117" s="266">
        <f t="shared" si="3"/>
        <v>354.77229221901206</v>
      </c>
    </row>
    <row r="118" spans="1:8" s="338" customFormat="1" ht="30">
      <c r="A118" s="334">
        <v>13</v>
      </c>
      <c r="B118" s="335" t="s">
        <v>2</v>
      </c>
      <c r="C118" s="334" t="s">
        <v>823</v>
      </c>
      <c r="D118" s="334" t="s">
        <v>721</v>
      </c>
      <c r="E118" s="336">
        <v>70</v>
      </c>
      <c r="F118" s="337">
        <v>6.0966115999999984</v>
      </c>
      <c r="G118" s="266">
        <f t="shared" si="2"/>
        <v>7.883828715978046</v>
      </c>
      <c r="H118" s="266">
        <f t="shared" si="3"/>
        <v>551.86801011846319</v>
      </c>
    </row>
    <row r="119" spans="1:8" s="338" customFormat="1" ht="30">
      <c r="A119" s="334">
        <v>14</v>
      </c>
      <c r="B119" s="335" t="s">
        <v>2</v>
      </c>
      <c r="C119" s="334" t="s">
        <v>824</v>
      </c>
      <c r="D119" s="334" t="s">
        <v>721</v>
      </c>
      <c r="E119" s="336">
        <v>22</v>
      </c>
      <c r="F119" s="337">
        <v>6.0966115999999984</v>
      </c>
      <c r="G119" s="266">
        <f t="shared" si="2"/>
        <v>7.883828715978046</v>
      </c>
      <c r="H119" s="266">
        <f t="shared" si="3"/>
        <v>173.44423175151701</v>
      </c>
    </row>
    <row r="120" spans="1:8" s="253" customFormat="1" ht="15">
      <c r="A120" s="291">
        <v>15</v>
      </c>
      <c r="B120" s="311" t="s">
        <v>130</v>
      </c>
      <c r="C120" s="291" t="s">
        <v>825</v>
      </c>
      <c r="D120" s="291" t="s">
        <v>771</v>
      </c>
      <c r="E120" s="319">
        <v>67</v>
      </c>
      <c r="F120" s="307">
        <v>6.7298527999999997</v>
      </c>
      <c r="G120" s="266">
        <f t="shared" si="2"/>
        <v>8.7027040986086881</v>
      </c>
      <c r="H120" s="266">
        <f t="shared" si="3"/>
        <v>583.08117460678216</v>
      </c>
    </row>
    <row r="121" spans="1:8" s="302" customFormat="1" ht="63">
      <c r="A121" s="269">
        <v>16</v>
      </c>
      <c r="B121" s="309" t="s">
        <v>96</v>
      </c>
      <c r="C121" s="269" t="s">
        <v>826</v>
      </c>
      <c r="D121" s="269" t="s">
        <v>827</v>
      </c>
      <c r="E121" s="270">
        <f>258.2/0.9</f>
        <v>286.88888888888886</v>
      </c>
      <c r="F121" s="310">
        <v>6.2497569200000003</v>
      </c>
      <c r="G121" s="266">
        <f t="shared" si="2"/>
        <v>8.0818684716242259</v>
      </c>
      <c r="H121" s="266">
        <f t="shared" si="3"/>
        <v>2318.5982659704164</v>
      </c>
    </row>
    <row r="122" spans="1:8" s="293" customFormat="1" ht="60">
      <c r="A122" s="291">
        <v>17</v>
      </c>
      <c r="B122" s="311" t="s">
        <v>94</v>
      </c>
      <c r="C122" s="291" t="s">
        <v>828</v>
      </c>
      <c r="D122" s="291" t="s">
        <v>719</v>
      </c>
      <c r="E122" s="339">
        <f>0.085*2</f>
        <v>0.17</v>
      </c>
      <c r="F122" s="292">
        <v>728.73218399999996</v>
      </c>
      <c r="G122" s="266">
        <f t="shared" si="2"/>
        <v>942.3594769390586</v>
      </c>
      <c r="H122" s="266">
        <f t="shared" si="3"/>
        <v>160.20111107963999</v>
      </c>
    </row>
    <row r="123" spans="1:8" s="302" customFormat="1" ht="30">
      <c r="A123" s="269">
        <v>18</v>
      </c>
      <c r="B123" s="340" t="s">
        <v>1</v>
      </c>
      <c r="C123" s="269" t="s">
        <v>829</v>
      </c>
      <c r="D123" s="269" t="s">
        <v>721</v>
      </c>
      <c r="E123" s="270">
        <v>5</v>
      </c>
      <c r="F123" s="310">
        <v>1.2407987079999998</v>
      </c>
      <c r="G123" s="266">
        <f t="shared" si="2"/>
        <v>1.6045379182231092</v>
      </c>
      <c r="H123" s="266">
        <f t="shared" si="3"/>
        <v>8.0226895911155456</v>
      </c>
    </row>
    <row r="124" spans="1:8" s="343" customFormat="1" ht="18">
      <c r="A124" s="341">
        <v>19</v>
      </c>
      <c r="B124" s="341" t="s">
        <v>754</v>
      </c>
      <c r="C124" s="341" t="s">
        <v>830</v>
      </c>
      <c r="D124" s="269" t="s">
        <v>721</v>
      </c>
      <c r="E124" s="342">
        <f>2*0.49</f>
        <v>0.98</v>
      </c>
      <c r="F124" s="342">
        <v>61.967047999999998</v>
      </c>
      <c r="G124" s="266">
        <f t="shared" si="2"/>
        <v>80.132641624536177</v>
      </c>
      <c r="H124" s="266">
        <f t="shared" si="3"/>
        <v>78.529988792045458</v>
      </c>
    </row>
    <row r="125" spans="1:8" s="253" customFormat="1" ht="45">
      <c r="A125" s="291">
        <v>20</v>
      </c>
      <c r="B125" s="305" t="s">
        <v>84</v>
      </c>
      <c r="C125" s="291" t="s">
        <v>831</v>
      </c>
      <c r="D125" s="291" t="s">
        <v>721</v>
      </c>
      <c r="E125" s="306">
        <v>10.199999999999999</v>
      </c>
      <c r="F125" s="307">
        <v>1.9653273600000001</v>
      </c>
      <c r="G125" s="266">
        <f t="shared" si="2"/>
        <v>2.5414616009104676</v>
      </c>
      <c r="H125" s="266">
        <f t="shared" si="3"/>
        <v>25.922908329286766</v>
      </c>
    </row>
    <row r="126" spans="1:8" s="253" customFormat="1" ht="18">
      <c r="A126" s="291">
        <v>21</v>
      </c>
      <c r="B126" s="305" t="s">
        <v>38</v>
      </c>
      <c r="C126" s="291" t="s">
        <v>832</v>
      </c>
      <c r="D126" s="291" t="s">
        <v>721</v>
      </c>
      <c r="E126" s="306">
        <f>+E125</f>
        <v>10.199999999999999</v>
      </c>
      <c r="F126" s="307">
        <v>1.2742621999999999</v>
      </c>
      <c r="G126" s="266">
        <f t="shared" si="2"/>
        <v>1.6478112077937457</v>
      </c>
      <c r="H126" s="266">
        <f t="shared" si="3"/>
        <v>16.807674319496204</v>
      </c>
    </row>
    <row r="127" spans="1:8" s="253" customFormat="1" ht="45">
      <c r="A127" s="291">
        <v>22</v>
      </c>
      <c r="B127" s="305" t="s">
        <v>131</v>
      </c>
      <c r="C127" s="291" t="s">
        <v>833</v>
      </c>
      <c r="D127" s="291" t="s">
        <v>721</v>
      </c>
      <c r="E127" s="306">
        <v>10.199999999999999</v>
      </c>
      <c r="F127" s="307">
        <v>3.2455484999999999</v>
      </c>
      <c r="G127" s="266">
        <f t="shared" si="2"/>
        <v>4.1969786074939526</v>
      </c>
      <c r="H127" s="266">
        <f t="shared" si="3"/>
        <v>42.809181796438317</v>
      </c>
    </row>
    <row r="128" spans="1:8" s="338" customFormat="1" ht="45">
      <c r="A128" s="334">
        <v>23</v>
      </c>
      <c r="B128" s="335" t="s">
        <v>2</v>
      </c>
      <c r="C128" s="334" t="s">
        <v>834</v>
      </c>
      <c r="D128" s="334" t="s">
        <v>721</v>
      </c>
      <c r="E128" s="336">
        <v>3.4</v>
      </c>
      <c r="F128" s="337">
        <v>6.0966115999999984</v>
      </c>
      <c r="G128" s="266">
        <f t="shared" si="2"/>
        <v>7.883828715978046</v>
      </c>
      <c r="H128" s="266">
        <f t="shared" si="3"/>
        <v>26.805017634325356</v>
      </c>
    </row>
    <row r="129" spans="1:240" s="338" customFormat="1" ht="15">
      <c r="A129" s="344"/>
      <c r="B129" s="344"/>
      <c r="C129" s="345" t="s">
        <v>835</v>
      </c>
      <c r="D129" s="344"/>
      <c r="E129" s="344"/>
      <c r="F129" s="346"/>
      <c r="G129" s="266"/>
      <c r="H129" s="266"/>
    </row>
    <row r="130" spans="1:240" s="253" customFormat="1" ht="45">
      <c r="A130" s="291">
        <v>1</v>
      </c>
      <c r="B130" s="311" t="s">
        <v>132</v>
      </c>
      <c r="C130" s="291" t="s">
        <v>836</v>
      </c>
      <c r="D130" s="291" t="s">
        <v>721</v>
      </c>
      <c r="E130" s="306">
        <v>750</v>
      </c>
      <c r="F130" s="307">
        <v>1.326047</v>
      </c>
      <c r="G130" s="266">
        <f t="shared" si="2"/>
        <v>1.7147766830572808</v>
      </c>
      <c r="H130" s="266">
        <f t="shared" si="3"/>
        <v>1286.0825122929607</v>
      </c>
    </row>
    <row r="131" spans="1:240" s="253" customFormat="1" ht="30">
      <c r="A131" s="291">
        <v>2</v>
      </c>
      <c r="B131" s="305" t="s">
        <v>38</v>
      </c>
      <c r="C131" s="291" t="s">
        <v>796</v>
      </c>
      <c r="D131" s="291" t="s">
        <v>721</v>
      </c>
      <c r="E131" s="306">
        <v>750</v>
      </c>
      <c r="F131" s="307">
        <v>1.0889342</v>
      </c>
      <c r="G131" s="266">
        <f t="shared" si="2"/>
        <v>1.4081544436536819</v>
      </c>
      <c r="H131" s="266">
        <f t="shared" si="3"/>
        <v>1056.1158327402613</v>
      </c>
    </row>
    <row r="132" spans="1:240" s="253" customFormat="1" ht="135">
      <c r="A132" s="291">
        <v>3</v>
      </c>
      <c r="B132" s="305" t="s">
        <v>133</v>
      </c>
      <c r="C132" s="291" t="s">
        <v>837</v>
      </c>
      <c r="D132" s="291" t="s">
        <v>721</v>
      </c>
      <c r="E132" s="306">
        <v>750</v>
      </c>
      <c r="F132" s="307">
        <v>2.70000712</v>
      </c>
      <c r="G132" s="266">
        <f t="shared" si="2"/>
        <v>3.4915121812911925</v>
      </c>
      <c r="H132" s="266">
        <f t="shared" si="3"/>
        <v>2618.6341359683943</v>
      </c>
    </row>
    <row r="133" spans="1:240" s="253" customFormat="1" ht="105">
      <c r="A133" s="291">
        <v>4</v>
      </c>
      <c r="B133" s="305" t="s">
        <v>97</v>
      </c>
      <c r="C133" s="291" t="s">
        <v>838</v>
      </c>
      <c r="D133" s="291" t="s">
        <v>721</v>
      </c>
      <c r="E133" s="306">
        <v>750</v>
      </c>
      <c r="F133" s="307">
        <v>3.8303917999999997</v>
      </c>
      <c r="G133" s="266">
        <f t="shared" si="2"/>
        <v>4.9532682820547134</v>
      </c>
      <c r="H133" s="266">
        <f t="shared" si="3"/>
        <v>3714.9512115410348</v>
      </c>
    </row>
    <row r="134" spans="1:240" s="302" customFormat="1" ht="45">
      <c r="A134" s="269">
        <v>7</v>
      </c>
      <c r="B134" s="316" t="s">
        <v>93</v>
      </c>
      <c r="C134" s="269" t="s">
        <v>839</v>
      </c>
      <c r="D134" s="269" t="s">
        <v>714</v>
      </c>
      <c r="E134" s="271">
        <f>36*0.04</f>
        <v>1.44</v>
      </c>
      <c r="F134" s="310">
        <v>205.31352559999996</v>
      </c>
      <c r="G134" s="266">
        <f t="shared" ref="G134:G186" si="4">+F134*1.0075*1.004*1.0015*1.015*1.11*1.133</f>
        <v>265.50103157366522</v>
      </c>
      <c r="H134" s="266">
        <f t="shared" ref="H134:H186" si="5">+G134*E134</f>
        <v>382.32148546607789</v>
      </c>
    </row>
    <row r="135" spans="1:240" s="302" customFormat="1" ht="30">
      <c r="A135" s="269">
        <v>7</v>
      </c>
      <c r="B135" s="316" t="s">
        <v>93</v>
      </c>
      <c r="C135" s="269" t="s">
        <v>840</v>
      </c>
      <c r="D135" s="269" t="s">
        <v>714</v>
      </c>
      <c r="E135" s="271">
        <f>0.16*0.08*122</f>
        <v>1.5616000000000001</v>
      </c>
      <c r="F135" s="310">
        <v>205.31352559999996</v>
      </c>
      <c r="G135" s="266">
        <f t="shared" si="4"/>
        <v>265.50103157366522</v>
      </c>
      <c r="H135" s="266">
        <f t="shared" si="5"/>
        <v>414.60641090543561</v>
      </c>
    </row>
    <row r="136" spans="1:240" s="302" customFormat="1" ht="30">
      <c r="A136" s="269">
        <v>8</v>
      </c>
      <c r="B136" s="309" t="s">
        <v>155</v>
      </c>
      <c r="C136" s="269" t="s">
        <v>841</v>
      </c>
      <c r="D136" s="269" t="s">
        <v>714</v>
      </c>
      <c r="E136" s="271">
        <f>0.16*0.08*122+E134</f>
        <v>3.0015999999999998</v>
      </c>
      <c r="F136" s="310">
        <v>10.598979999999999</v>
      </c>
      <c r="G136" s="266">
        <f t="shared" si="4"/>
        <v>13.706063034108489</v>
      </c>
      <c r="H136" s="266">
        <f t="shared" si="5"/>
        <v>41.140118803180037</v>
      </c>
    </row>
    <row r="137" spans="1:240" s="343" customFormat="1" ht="30">
      <c r="A137" s="341">
        <v>9</v>
      </c>
      <c r="B137" s="341" t="s">
        <v>754</v>
      </c>
      <c r="C137" s="341" t="s">
        <v>842</v>
      </c>
      <c r="D137" s="269" t="s">
        <v>717</v>
      </c>
      <c r="E137" s="342">
        <v>21</v>
      </c>
      <c r="F137" s="342">
        <v>1.1439999999999999</v>
      </c>
      <c r="G137" s="266">
        <f t="shared" si="4"/>
        <v>1.4793627416053348</v>
      </c>
      <c r="H137" s="266">
        <f t="shared" si="5"/>
        <v>31.06661757371203</v>
      </c>
    </row>
    <row r="138" spans="1:240" s="349" customFormat="1" ht="63">
      <c r="A138" s="347">
        <v>10</v>
      </c>
      <c r="B138" s="347" t="s">
        <v>134</v>
      </c>
      <c r="C138" s="347" t="s">
        <v>843</v>
      </c>
      <c r="D138" s="347" t="s">
        <v>714</v>
      </c>
      <c r="E138" s="292">
        <f>12*0.05</f>
        <v>0.60000000000000009</v>
      </c>
      <c r="F138" s="348">
        <v>53.544235151999999</v>
      </c>
      <c r="G138" s="266">
        <f t="shared" si="4"/>
        <v>69.240687510160356</v>
      </c>
      <c r="H138" s="266">
        <f t="shared" si="5"/>
        <v>41.544412506096222</v>
      </c>
    </row>
    <row r="139" spans="1:240" s="350" customFormat="1" ht="16.5">
      <c r="A139" s="299"/>
      <c r="B139" s="299"/>
      <c r="C139" s="299" t="s">
        <v>844</v>
      </c>
      <c r="D139" s="299"/>
      <c r="E139" s="299"/>
      <c r="F139" s="299"/>
      <c r="G139" s="266"/>
      <c r="H139" s="266"/>
    </row>
    <row r="140" spans="1:240" s="302" customFormat="1" ht="30">
      <c r="A140" s="269">
        <v>1</v>
      </c>
      <c r="B140" s="309" t="s">
        <v>754</v>
      </c>
      <c r="C140" s="269" t="s">
        <v>845</v>
      </c>
      <c r="D140" s="269" t="s">
        <v>721</v>
      </c>
      <c r="E140" s="270">
        <v>756</v>
      </c>
      <c r="F140" s="310">
        <v>5</v>
      </c>
      <c r="G140" s="266">
        <f t="shared" si="4"/>
        <v>6.4657462482750656</v>
      </c>
      <c r="H140" s="266">
        <f t="shared" si="5"/>
        <v>4888.1041636959499</v>
      </c>
      <c r="I140" s="303"/>
      <c r="J140" s="303"/>
      <c r="K140" s="303"/>
      <c r="L140" s="303"/>
      <c r="M140" s="303"/>
      <c r="N140" s="303"/>
      <c r="O140" s="303"/>
      <c r="P140" s="303"/>
      <c r="Q140" s="303"/>
      <c r="R140" s="303"/>
      <c r="S140" s="303"/>
      <c r="T140" s="303"/>
      <c r="U140" s="303"/>
      <c r="V140" s="303"/>
      <c r="W140" s="303"/>
      <c r="X140" s="303"/>
      <c r="Y140" s="303"/>
      <c r="Z140" s="303"/>
      <c r="AA140" s="303"/>
      <c r="AB140" s="303"/>
      <c r="AC140" s="303"/>
      <c r="AD140" s="303"/>
      <c r="AE140" s="303"/>
      <c r="AF140" s="303"/>
      <c r="AG140" s="303"/>
      <c r="AH140" s="303"/>
      <c r="AI140" s="303"/>
      <c r="AJ140" s="303"/>
      <c r="AK140" s="303"/>
      <c r="AL140" s="303"/>
      <c r="AM140" s="303"/>
      <c r="AN140" s="303"/>
      <c r="AO140" s="303"/>
      <c r="AP140" s="303"/>
      <c r="AQ140" s="303"/>
      <c r="AR140" s="303"/>
      <c r="AS140" s="303"/>
      <c r="AT140" s="303"/>
      <c r="AU140" s="303"/>
      <c r="AV140" s="303"/>
      <c r="AW140" s="303"/>
      <c r="AX140" s="303"/>
      <c r="AY140" s="303"/>
      <c r="AZ140" s="303"/>
      <c r="BA140" s="303"/>
      <c r="BB140" s="303"/>
      <c r="BC140" s="303"/>
      <c r="BD140" s="303"/>
      <c r="BE140" s="303"/>
      <c r="BF140" s="303"/>
      <c r="BG140" s="303"/>
      <c r="BH140" s="303"/>
      <c r="BI140" s="303"/>
      <c r="BJ140" s="303"/>
      <c r="BK140" s="303"/>
      <c r="BL140" s="303"/>
      <c r="BM140" s="303"/>
      <c r="BN140" s="303"/>
      <c r="BO140" s="303"/>
      <c r="BP140" s="303"/>
      <c r="BQ140" s="303"/>
      <c r="BR140" s="303"/>
      <c r="BS140" s="303"/>
      <c r="BT140" s="303"/>
      <c r="BU140" s="303"/>
      <c r="BV140" s="303"/>
      <c r="BW140" s="303"/>
      <c r="BX140" s="303"/>
      <c r="BY140" s="303"/>
      <c r="BZ140" s="303"/>
      <c r="CA140" s="303"/>
      <c r="CB140" s="303"/>
      <c r="CC140" s="303"/>
      <c r="CD140" s="303"/>
      <c r="CE140" s="303"/>
      <c r="CF140" s="303"/>
      <c r="CG140" s="303"/>
      <c r="CH140" s="303"/>
      <c r="CI140" s="303"/>
      <c r="CJ140" s="303"/>
      <c r="CK140" s="303"/>
      <c r="CL140" s="303"/>
      <c r="CM140" s="303"/>
      <c r="CN140" s="303"/>
      <c r="CO140" s="303"/>
      <c r="CP140" s="303"/>
      <c r="CQ140" s="303"/>
      <c r="CR140" s="303"/>
      <c r="CS140" s="303"/>
      <c r="CT140" s="303"/>
      <c r="CU140" s="303"/>
      <c r="CV140" s="303"/>
      <c r="CW140" s="303"/>
      <c r="CX140" s="303"/>
      <c r="CY140" s="303"/>
      <c r="CZ140" s="303"/>
      <c r="DA140" s="303"/>
      <c r="DB140" s="303"/>
      <c r="DC140" s="303"/>
      <c r="DD140" s="303"/>
      <c r="DE140" s="303"/>
      <c r="DF140" s="303"/>
      <c r="DG140" s="303"/>
      <c r="DH140" s="303"/>
      <c r="DI140" s="303"/>
      <c r="DJ140" s="303"/>
      <c r="DK140" s="303"/>
      <c r="DL140" s="303"/>
      <c r="DM140" s="303"/>
      <c r="DN140" s="303"/>
      <c r="DO140" s="303"/>
      <c r="DP140" s="303"/>
      <c r="DQ140" s="303"/>
      <c r="DR140" s="303"/>
      <c r="DS140" s="303"/>
      <c r="DT140" s="303"/>
      <c r="DU140" s="303"/>
      <c r="DV140" s="303"/>
      <c r="DW140" s="303"/>
      <c r="DX140" s="303"/>
      <c r="DY140" s="303"/>
      <c r="DZ140" s="303"/>
      <c r="EA140" s="303"/>
      <c r="EB140" s="303"/>
      <c r="EC140" s="303"/>
      <c r="ED140" s="303"/>
      <c r="EE140" s="303"/>
      <c r="EF140" s="303"/>
      <c r="EG140" s="303"/>
      <c r="EH140" s="303"/>
      <c r="EI140" s="303"/>
      <c r="EJ140" s="303"/>
      <c r="EK140" s="303"/>
      <c r="EL140" s="303"/>
      <c r="EM140" s="303"/>
      <c r="EN140" s="303"/>
      <c r="EO140" s="303"/>
      <c r="EP140" s="303"/>
      <c r="EQ140" s="303"/>
      <c r="ER140" s="303"/>
      <c r="ES140" s="303"/>
      <c r="ET140" s="303"/>
      <c r="EU140" s="303"/>
      <c r="EV140" s="303"/>
      <c r="EW140" s="303"/>
      <c r="EX140" s="303"/>
      <c r="EY140" s="303"/>
      <c r="EZ140" s="303"/>
      <c r="FA140" s="303"/>
      <c r="FB140" s="303"/>
      <c r="FC140" s="303"/>
      <c r="FD140" s="303"/>
      <c r="FE140" s="303"/>
      <c r="FF140" s="303"/>
      <c r="FG140" s="303"/>
      <c r="FH140" s="303"/>
      <c r="FI140" s="303"/>
      <c r="FJ140" s="303"/>
      <c r="FK140" s="303"/>
      <c r="FL140" s="303"/>
      <c r="FM140" s="303"/>
      <c r="FN140" s="303"/>
      <c r="FO140" s="303"/>
      <c r="FP140" s="303"/>
      <c r="FQ140" s="303"/>
      <c r="FR140" s="303"/>
      <c r="FS140" s="303"/>
      <c r="FT140" s="303"/>
      <c r="FU140" s="303"/>
      <c r="FV140" s="303"/>
      <c r="FW140" s="303"/>
      <c r="FX140" s="303"/>
      <c r="FY140" s="303"/>
      <c r="FZ140" s="303"/>
      <c r="GA140" s="303"/>
      <c r="GB140" s="303"/>
      <c r="GC140" s="303"/>
      <c r="GD140" s="303"/>
      <c r="GE140" s="303"/>
      <c r="GF140" s="303"/>
      <c r="GG140" s="303"/>
      <c r="GH140" s="303"/>
      <c r="GI140" s="303"/>
      <c r="GJ140" s="303"/>
      <c r="GK140" s="303"/>
      <c r="GL140" s="303"/>
      <c r="GM140" s="303"/>
      <c r="GN140" s="303"/>
      <c r="GO140" s="303"/>
      <c r="GP140" s="303"/>
      <c r="GQ140" s="303"/>
      <c r="GR140" s="303"/>
      <c r="GS140" s="303"/>
      <c r="GT140" s="303"/>
      <c r="GU140" s="303"/>
      <c r="GV140" s="303"/>
      <c r="GW140" s="303"/>
      <c r="GX140" s="303"/>
      <c r="GY140" s="303"/>
      <c r="GZ140" s="303"/>
      <c r="HA140" s="303"/>
      <c r="HB140" s="303"/>
      <c r="HC140" s="303"/>
      <c r="HD140" s="303"/>
      <c r="HE140" s="303"/>
      <c r="HF140" s="303"/>
      <c r="HG140" s="303"/>
      <c r="HH140" s="303"/>
      <c r="HI140" s="303"/>
      <c r="HJ140" s="303"/>
      <c r="HK140" s="303"/>
      <c r="HL140" s="303"/>
      <c r="HM140" s="303"/>
      <c r="HN140" s="303"/>
      <c r="HO140" s="303"/>
      <c r="HP140" s="303"/>
      <c r="HQ140" s="303"/>
      <c r="HR140" s="303"/>
      <c r="HS140" s="303"/>
      <c r="HT140" s="303"/>
      <c r="HU140" s="303"/>
      <c r="HV140" s="303"/>
      <c r="HW140" s="303"/>
      <c r="HX140" s="303"/>
      <c r="HY140" s="303"/>
      <c r="HZ140" s="303"/>
      <c r="IA140" s="303"/>
      <c r="IB140" s="303"/>
      <c r="IC140" s="303"/>
      <c r="ID140" s="303"/>
      <c r="IE140" s="303"/>
      <c r="IF140" s="303"/>
    </row>
    <row r="141" spans="1:240" s="302" customFormat="1" ht="30">
      <c r="A141" s="269">
        <v>2</v>
      </c>
      <c r="B141" s="309" t="s">
        <v>100</v>
      </c>
      <c r="C141" s="269" t="s">
        <v>846</v>
      </c>
      <c r="D141" s="269" t="s">
        <v>721</v>
      </c>
      <c r="E141" s="270">
        <v>136.19999999999999</v>
      </c>
      <c r="F141" s="310">
        <v>11.353745399999998</v>
      </c>
      <c r="G141" s="266">
        <f t="shared" si="4"/>
        <v>14.682087344784051</v>
      </c>
      <c r="H141" s="266">
        <f t="shared" si="5"/>
        <v>1999.7002963595876</v>
      </c>
    </row>
    <row r="142" spans="1:240" s="352" customFormat="1" ht="45">
      <c r="A142" s="322">
        <v>3</v>
      </c>
      <c r="B142" s="351" t="s">
        <v>38</v>
      </c>
      <c r="C142" s="322" t="s">
        <v>847</v>
      </c>
      <c r="D142" s="322" t="s">
        <v>721</v>
      </c>
      <c r="E142" s="315">
        <v>136.19999999999999</v>
      </c>
      <c r="F142" s="324">
        <v>2.990642008</v>
      </c>
      <c r="G142" s="266">
        <f t="shared" si="4"/>
        <v>3.8673464686319612</v>
      </c>
      <c r="H142" s="266">
        <f t="shared" si="5"/>
        <v>526.73258902767304</v>
      </c>
    </row>
    <row r="143" spans="1:240" s="253" customFormat="1" ht="45">
      <c r="A143" s="291">
        <v>4</v>
      </c>
      <c r="B143" s="305" t="s">
        <v>101</v>
      </c>
      <c r="C143" s="291" t="s">
        <v>848</v>
      </c>
      <c r="D143" s="291" t="s">
        <v>721</v>
      </c>
      <c r="E143" s="306">
        <f>0.06*454</f>
        <v>27.24</v>
      </c>
      <c r="F143" s="307">
        <v>11.353745399999998</v>
      </c>
      <c r="G143" s="266">
        <f t="shared" si="4"/>
        <v>14.682087344784051</v>
      </c>
      <c r="H143" s="266">
        <f t="shared" si="5"/>
        <v>399.94005927191751</v>
      </c>
    </row>
    <row r="144" spans="1:240" s="253" customFormat="1" ht="30">
      <c r="A144" s="291">
        <v>5</v>
      </c>
      <c r="B144" s="305" t="s">
        <v>101</v>
      </c>
      <c r="C144" s="291" t="s">
        <v>849</v>
      </c>
      <c r="D144" s="291" t="s">
        <v>721</v>
      </c>
      <c r="E144" s="306">
        <f>0.26*82</f>
        <v>21.32</v>
      </c>
      <c r="F144" s="307">
        <v>11.353745399999998</v>
      </c>
      <c r="G144" s="266">
        <f t="shared" si="4"/>
        <v>14.682087344784051</v>
      </c>
      <c r="H144" s="266">
        <f t="shared" si="5"/>
        <v>313.02210219079598</v>
      </c>
    </row>
    <row r="145" spans="1:8" s="253" customFormat="1" ht="30">
      <c r="A145" s="291">
        <v>6</v>
      </c>
      <c r="B145" s="305" t="s">
        <v>101</v>
      </c>
      <c r="C145" s="291" t="s">
        <v>850</v>
      </c>
      <c r="D145" s="291" t="s">
        <v>721</v>
      </c>
      <c r="E145" s="306">
        <f>0.29*145.5</f>
        <v>42.195</v>
      </c>
      <c r="F145" s="307">
        <v>11.353745399999998</v>
      </c>
      <c r="G145" s="266">
        <f t="shared" si="4"/>
        <v>14.682087344784051</v>
      </c>
      <c r="H145" s="266">
        <f t="shared" si="5"/>
        <v>619.51067551316305</v>
      </c>
    </row>
    <row r="146" spans="1:8" s="253" customFormat="1" ht="45">
      <c r="A146" s="291">
        <v>7</v>
      </c>
      <c r="B146" s="311" t="s">
        <v>102</v>
      </c>
      <c r="C146" s="291" t="s">
        <v>851</v>
      </c>
      <c r="D146" s="291" t="s">
        <v>721</v>
      </c>
      <c r="E146" s="306">
        <v>273</v>
      </c>
      <c r="F146" s="307">
        <v>3.2330702799999997</v>
      </c>
      <c r="G146" s="266">
        <f t="shared" si="4"/>
        <v>4.1808424066639214</v>
      </c>
      <c r="H146" s="266">
        <f t="shared" si="5"/>
        <v>1141.3699770192504</v>
      </c>
    </row>
    <row r="147" spans="1:8" s="253" customFormat="1" ht="18">
      <c r="A147" s="291">
        <v>8</v>
      </c>
      <c r="B147" s="311" t="s">
        <v>103</v>
      </c>
      <c r="C147" s="291" t="s">
        <v>852</v>
      </c>
      <c r="D147" s="291" t="s">
        <v>760</v>
      </c>
      <c r="E147" s="292">
        <v>5.45</v>
      </c>
      <c r="F147" s="307">
        <v>88.300831368000004</v>
      </c>
      <c r="G147" s="266">
        <f t="shared" si="4"/>
        <v>114.18615382744305</v>
      </c>
      <c r="H147" s="266">
        <f t="shared" si="5"/>
        <v>622.31453835956461</v>
      </c>
    </row>
    <row r="148" spans="1:8" s="253" customFormat="1" ht="12.75" customHeight="1">
      <c r="A148" s="493" t="s">
        <v>853</v>
      </c>
      <c r="B148" s="494"/>
      <c r="C148" s="494"/>
      <c r="D148" s="494"/>
      <c r="E148" s="495"/>
      <c r="F148" s="294">
        <v>0</v>
      </c>
      <c r="G148" s="295"/>
      <c r="H148" s="296">
        <f>SUM(H28:H147)</f>
        <v>109068.87906372829</v>
      </c>
    </row>
    <row r="149" spans="1:8" s="253" customFormat="1" ht="15">
      <c r="A149" s="493" t="s">
        <v>854</v>
      </c>
      <c r="B149" s="494"/>
      <c r="C149" s="494"/>
      <c r="D149" s="494"/>
      <c r="E149" s="495"/>
      <c r="F149" s="297"/>
      <c r="G149" s="295"/>
      <c r="H149" s="297"/>
    </row>
    <row r="150" spans="1:8" s="278" customFormat="1" ht="30">
      <c r="A150" s="275">
        <v>1</v>
      </c>
      <c r="B150" s="274" t="s">
        <v>162</v>
      </c>
      <c r="C150" s="275" t="s">
        <v>855</v>
      </c>
      <c r="D150" s="275" t="s">
        <v>714</v>
      </c>
      <c r="E150" s="276">
        <v>175</v>
      </c>
      <c r="F150" s="277">
        <v>0.58360164000000003</v>
      </c>
      <c r="G150" s="266">
        <f t="shared" si="4"/>
        <v>0.75468402286343494</v>
      </c>
      <c r="H150" s="266">
        <f t="shared" si="5"/>
        <v>132.06970400110112</v>
      </c>
    </row>
    <row r="151" spans="1:8" s="278" customFormat="1" ht="30">
      <c r="A151" s="275">
        <v>2</v>
      </c>
      <c r="B151" s="274" t="s">
        <v>105</v>
      </c>
      <c r="C151" s="275" t="s">
        <v>856</v>
      </c>
      <c r="D151" s="275" t="s">
        <v>714</v>
      </c>
      <c r="E151" s="276">
        <v>535</v>
      </c>
      <c r="F151" s="277">
        <v>2.4420220000000001</v>
      </c>
      <c r="G151" s="266">
        <f t="shared" si="4"/>
        <v>3.1578989169410341</v>
      </c>
      <c r="H151" s="266">
        <f t="shared" si="5"/>
        <v>1689.4759205634532</v>
      </c>
    </row>
    <row r="152" spans="1:8" s="357" customFormat="1" ht="45">
      <c r="A152" s="353">
        <v>3</v>
      </c>
      <c r="B152" s="354" t="s">
        <v>164</v>
      </c>
      <c r="C152" s="353" t="s">
        <v>857</v>
      </c>
      <c r="D152" s="353" t="s">
        <v>714</v>
      </c>
      <c r="E152" s="355">
        <v>175</v>
      </c>
      <c r="F152" s="356">
        <v>0.35791047200000004</v>
      </c>
      <c r="G152" s="266">
        <f t="shared" si="4"/>
        <v>0.46283165831047152</v>
      </c>
      <c r="H152" s="266">
        <f t="shared" si="5"/>
        <v>80.995540204332514</v>
      </c>
    </row>
    <row r="153" spans="1:8" s="357" customFormat="1" ht="45">
      <c r="A153" s="353">
        <v>4</v>
      </c>
      <c r="B153" s="354" t="s">
        <v>168</v>
      </c>
      <c r="C153" s="353" t="s">
        <v>858</v>
      </c>
      <c r="D153" s="353" t="s">
        <v>714</v>
      </c>
      <c r="E153" s="355">
        <f>642-E152</f>
        <v>467</v>
      </c>
      <c r="F153" s="356">
        <v>1.0212091999999999</v>
      </c>
      <c r="G153" s="266">
        <f t="shared" si="4"/>
        <v>1.3205759107207957</v>
      </c>
      <c r="H153" s="266">
        <f t="shared" si="5"/>
        <v>616.70895030661165</v>
      </c>
    </row>
    <row r="154" spans="1:8" ht="30">
      <c r="A154" s="264">
        <v>5</v>
      </c>
      <c r="B154" s="280" t="s">
        <v>46</v>
      </c>
      <c r="C154" s="264" t="s">
        <v>859</v>
      </c>
      <c r="D154" s="264" t="s">
        <v>714</v>
      </c>
      <c r="E154" s="265">
        <v>128</v>
      </c>
      <c r="F154" s="266">
        <v>0.95775609999999989</v>
      </c>
      <c r="G154" s="266">
        <f t="shared" si="4"/>
        <v>1.2385215820675113</v>
      </c>
      <c r="H154" s="266">
        <f t="shared" si="5"/>
        <v>158.53076250464144</v>
      </c>
    </row>
    <row r="155" spans="1:8" ht="30">
      <c r="A155" s="264">
        <v>6</v>
      </c>
      <c r="B155" s="280" t="s">
        <v>860</v>
      </c>
      <c r="C155" s="264" t="s">
        <v>861</v>
      </c>
      <c r="D155" s="264" t="s">
        <v>719</v>
      </c>
      <c r="E155" s="265">
        <f>1.8*E154</f>
        <v>230.4</v>
      </c>
      <c r="F155" s="266">
        <v>1.9274255000000002</v>
      </c>
      <c r="G155" s="266">
        <f t="shared" si="4"/>
        <v>2.4924488390909381</v>
      </c>
      <c r="H155" s="266">
        <f t="shared" si="5"/>
        <v>574.2602125265521</v>
      </c>
    </row>
    <row r="156" spans="1:8" s="361" customFormat="1" ht="18">
      <c r="A156" s="286">
        <v>7</v>
      </c>
      <c r="B156" s="264" t="s">
        <v>66</v>
      </c>
      <c r="C156" s="358" t="s">
        <v>862</v>
      </c>
      <c r="D156" s="358" t="s">
        <v>714</v>
      </c>
      <c r="E156" s="359">
        <v>0.2</v>
      </c>
      <c r="F156" s="360">
        <v>12.991432</v>
      </c>
      <c r="G156" s="266">
        <f t="shared" si="4"/>
        <v>16.799860542744128</v>
      </c>
      <c r="H156" s="266">
        <f t="shared" si="5"/>
        <v>3.3599721085488259</v>
      </c>
    </row>
    <row r="157" spans="1:8" ht="18">
      <c r="A157" s="264">
        <v>8</v>
      </c>
      <c r="B157" s="280" t="s">
        <v>46</v>
      </c>
      <c r="C157" s="264" t="s">
        <v>863</v>
      </c>
      <c r="D157" s="264" t="s">
        <v>714</v>
      </c>
      <c r="E157" s="265">
        <f>+E156</f>
        <v>0.2</v>
      </c>
      <c r="F157" s="266">
        <v>0.95775609999999989</v>
      </c>
      <c r="G157" s="266">
        <f t="shared" si="4"/>
        <v>1.2385215820675113</v>
      </c>
      <c r="H157" s="266">
        <f t="shared" si="5"/>
        <v>0.24770431641350227</v>
      </c>
    </row>
    <row r="158" spans="1:8" ht="30">
      <c r="A158" s="264">
        <v>9</v>
      </c>
      <c r="B158" s="280" t="s">
        <v>860</v>
      </c>
      <c r="C158" s="264" t="s">
        <v>864</v>
      </c>
      <c r="D158" s="264" t="s">
        <v>719</v>
      </c>
      <c r="E158" s="265">
        <f>2*E157</f>
        <v>0.4</v>
      </c>
      <c r="F158" s="266">
        <v>1.9274255000000002</v>
      </c>
      <c r="G158" s="266">
        <f t="shared" si="4"/>
        <v>2.4924488390909381</v>
      </c>
      <c r="H158" s="266">
        <f t="shared" si="5"/>
        <v>0.99697953563637531</v>
      </c>
    </row>
    <row r="159" spans="1:8" s="362" customFormat="1" ht="45">
      <c r="A159" s="291">
        <v>10</v>
      </c>
      <c r="B159" s="311" t="s">
        <v>60</v>
      </c>
      <c r="C159" s="291" t="s">
        <v>865</v>
      </c>
      <c r="D159" s="291" t="s">
        <v>721</v>
      </c>
      <c r="E159" s="306">
        <v>515</v>
      </c>
      <c r="F159" s="307">
        <v>0.96145069999999988</v>
      </c>
      <c r="G159" s="266">
        <f t="shared" si="4"/>
        <v>1.2432992512852867</v>
      </c>
      <c r="H159" s="266">
        <f t="shared" si="5"/>
        <v>640.29911441192269</v>
      </c>
    </row>
    <row r="160" spans="1:8" s="343" customFormat="1" ht="15">
      <c r="A160" s="363"/>
      <c r="B160" s="363"/>
      <c r="C160" s="364" t="s">
        <v>866</v>
      </c>
      <c r="D160" s="363"/>
      <c r="E160" s="365"/>
      <c r="F160" s="365"/>
      <c r="G160" s="266"/>
      <c r="H160" s="266"/>
    </row>
    <row r="161" spans="1:9" s="253" customFormat="1" ht="30">
      <c r="A161" s="291">
        <v>1</v>
      </c>
      <c r="B161" s="311" t="s">
        <v>65</v>
      </c>
      <c r="C161" s="291" t="s">
        <v>867</v>
      </c>
      <c r="D161" s="291" t="s">
        <v>714</v>
      </c>
      <c r="E161" s="292">
        <v>4.3</v>
      </c>
      <c r="F161" s="307">
        <v>7.8756014999999984</v>
      </c>
      <c r="G161" s="266">
        <f t="shared" si="4"/>
        <v>10.184328170306893</v>
      </c>
      <c r="H161" s="266">
        <f t="shared" si="5"/>
        <v>43.792611132319635</v>
      </c>
    </row>
    <row r="162" spans="1:9" s="253" customFormat="1" ht="30">
      <c r="A162" s="291">
        <v>2</v>
      </c>
      <c r="B162" s="311" t="s">
        <v>35</v>
      </c>
      <c r="C162" s="291" t="s">
        <v>868</v>
      </c>
      <c r="D162" s="291" t="s">
        <v>714</v>
      </c>
      <c r="E162" s="292">
        <v>4.3</v>
      </c>
      <c r="F162" s="307">
        <v>31.153232759999998</v>
      </c>
      <c r="G162" s="266">
        <f t="shared" si="4"/>
        <v>40.285779567921971</v>
      </c>
      <c r="H162" s="266">
        <f t="shared" si="5"/>
        <v>173.22885214206445</v>
      </c>
    </row>
    <row r="163" spans="1:9" s="253" customFormat="1" ht="45">
      <c r="A163" s="291">
        <v>3</v>
      </c>
      <c r="B163" s="305" t="s">
        <v>869</v>
      </c>
      <c r="C163" s="291" t="s">
        <v>870</v>
      </c>
      <c r="D163" s="291" t="s">
        <v>714</v>
      </c>
      <c r="E163" s="306">
        <v>19.2</v>
      </c>
      <c r="F163" s="307">
        <v>72.21638948159999</v>
      </c>
      <c r="G163" s="266">
        <f t="shared" si="4"/>
        <v>93.386569870925214</v>
      </c>
      <c r="H163" s="266">
        <f t="shared" si="5"/>
        <v>1793.0221415217641</v>
      </c>
    </row>
    <row r="164" spans="1:9" s="253" customFormat="1" ht="15">
      <c r="A164" s="291">
        <v>4</v>
      </c>
      <c r="B164" s="305" t="s">
        <v>810</v>
      </c>
      <c r="C164" s="291" t="s">
        <v>871</v>
      </c>
      <c r="D164" s="291" t="s">
        <v>719</v>
      </c>
      <c r="E164" s="339">
        <f>(719.4)/1000</f>
        <v>0.71939999999999993</v>
      </c>
      <c r="F164" s="307">
        <v>448.06704799999994</v>
      </c>
      <c r="G164" s="266">
        <f t="shared" si="4"/>
        <v>579.41756691633668</v>
      </c>
      <c r="H164" s="266">
        <f t="shared" si="5"/>
        <v>416.83299763961259</v>
      </c>
    </row>
    <row r="165" spans="1:9" s="253" customFormat="1" ht="15">
      <c r="A165" s="291">
        <v>5</v>
      </c>
      <c r="B165" s="305" t="s">
        <v>810</v>
      </c>
      <c r="C165" s="291" t="s">
        <v>872</v>
      </c>
      <c r="D165" s="291" t="s">
        <v>719</v>
      </c>
      <c r="E165" s="339">
        <f>(252.4+248.1+21.3)/1000</f>
        <v>0.52179999999999993</v>
      </c>
      <c r="F165" s="307">
        <v>462.36704799999995</v>
      </c>
      <c r="G165" s="266">
        <f t="shared" si="4"/>
        <v>597.90960118640317</v>
      </c>
      <c r="H165" s="266">
        <f t="shared" si="5"/>
        <v>311.98922989906515</v>
      </c>
    </row>
    <row r="166" spans="1:9" s="368" customFormat="1" ht="30">
      <c r="A166" s="262">
        <v>6</v>
      </c>
      <c r="B166" s="366" t="s">
        <v>67</v>
      </c>
      <c r="C166" s="262" t="s">
        <v>873</v>
      </c>
      <c r="D166" s="262" t="s">
        <v>874</v>
      </c>
      <c r="E166" s="367">
        <v>0.7</v>
      </c>
      <c r="F166" s="367">
        <v>44.314147020000007</v>
      </c>
      <c r="G166" s="266">
        <f t="shared" si="4"/>
        <v>57.304805968014925</v>
      </c>
      <c r="H166" s="266">
        <f t="shared" si="5"/>
        <v>40.113364177610443</v>
      </c>
    </row>
    <row r="167" spans="1:9" s="253" customFormat="1" ht="45">
      <c r="A167" s="291">
        <v>7</v>
      </c>
      <c r="B167" s="305" t="s">
        <v>875</v>
      </c>
      <c r="C167" s="291" t="s">
        <v>876</v>
      </c>
      <c r="D167" s="291" t="s">
        <v>714</v>
      </c>
      <c r="E167" s="292">
        <v>0.01</v>
      </c>
      <c r="F167" s="307">
        <v>120.02096599999999</v>
      </c>
      <c r="G167" s="266">
        <f t="shared" si="4"/>
        <v>155.2050221257698</v>
      </c>
      <c r="H167" s="266">
        <f t="shared" si="5"/>
        <v>1.5520502212576981</v>
      </c>
    </row>
    <row r="168" spans="1:9" s="328" customFormat="1" ht="16.5">
      <c r="A168" s="369"/>
      <c r="B168" s="327"/>
      <c r="C168" s="327" t="s">
        <v>877</v>
      </c>
      <c r="D168" s="327"/>
      <c r="E168" s="327"/>
      <c r="F168" s="327"/>
      <c r="G168" s="266"/>
      <c r="H168" s="266"/>
      <c r="I168" s="278"/>
    </row>
    <row r="169" spans="1:9" s="371" customFormat="1" ht="45">
      <c r="A169" s="322">
        <v>1</v>
      </c>
      <c r="B169" s="351" t="s">
        <v>878</v>
      </c>
      <c r="C169" s="322" t="s">
        <v>879</v>
      </c>
      <c r="D169" s="322" t="s">
        <v>714</v>
      </c>
      <c r="E169" s="370">
        <v>13.9</v>
      </c>
      <c r="F169" s="324">
        <v>89.332691749599988</v>
      </c>
      <c r="G169" s="266">
        <f t="shared" si="4"/>
        <v>115.52050330565778</v>
      </c>
      <c r="H169" s="266">
        <f t="shared" si="5"/>
        <v>1605.7349959486432</v>
      </c>
    </row>
    <row r="170" spans="1:9" s="253" customFormat="1" ht="15">
      <c r="A170" s="291">
        <v>2</v>
      </c>
      <c r="B170" s="305" t="s">
        <v>810</v>
      </c>
      <c r="C170" s="291" t="s">
        <v>880</v>
      </c>
      <c r="D170" s="291" t="s">
        <v>719</v>
      </c>
      <c r="E170" s="339">
        <f>(302+536.7)/1000</f>
        <v>0.8387</v>
      </c>
      <c r="F170" s="307">
        <v>448.06704799999994</v>
      </c>
      <c r="G170" s="266">
        <f t="shared" si="4"/>
        <v>579.41756691633668</v>
      </c>
      <c r="H170" s="266">
        <f t="shared" si="5"/>
        <v>485.95751337273157</v>
      </c>
    </row>
    <row r="171" spans="1:9" s="253" customFormat="1" ht="15">
      <c r="A171" s="291">
        <v>3</v>
      </c>
      <c r="B171" s="305" t="s">
        <v>810</v>
      </c>
      <c r="C171" s="291" t="s">
        <v>881</v>
      </c>
      <c r="D171" s="291" t="s">
        <v>719</v>
      </c>
      <c r="E171" s="339">
        <f>(49.7)/1000</f>
        <v>4.9700000000000001E-2</v>
      </c>
      <c r="F171" s="307">
        <v>448.06704799999994</v>
      </c>
      <c r="G171" s="266">
        <f t="shared" si="4"/>
        <v>579.41756691633668</v>
      </c>
      <c r="H171" s="266">
        <f t="shared" si="5"/>
        <v>28.797053075741935</v>
      </c>
    </row>
    <row r="172" spans="1:9" s="253" customFormat="1" ht="15">
      <c r="A172" s="291">
        <v>4</v>
      </c>
      <c r="B172" s="305" t="s">
        <v>810</v>
      </c>
      <c r="C172" s="291" t="s">
        <v>882</v>
      </c>
      <c r="D172" s="291" t="s">
        <v>719</v>
      </c>
      <c r="E172" s="339">
        <f>(213.4+238.5)/1000</f>
        <v>0.45189999999999997</v>
      </c>
      <c r="F172" s="307">
        <v>462.36704799999995</v>
      </c>
      <c r="G172" s="266">
        <f t="shared" si="4"/>
        <v>597.90960118640317</v>
      </c>
      <c r="H172" s="266">
        <f t="shared" si="5"/>
        <v>270.19534877613557</v>
      </c>
    </row>
    <row r="173" spans="1:9" s="253" customFormat="1" ht="15">
      <c r="A173" s="291">
        <v>5</v>
      </c>
      <c r="B173" s="311" t="s">
        <v>37</v>
      </c>
      <c r="C173" s="291" t="s">
        <v>883</v>
      </c>
      <c r="D173" s="291" t="s">
        <v>719</v>
      </c>
      <c r="E173" s="292">
        <f>(61.6)/1000</f>
        <v>6.1600000000000002E-2</v>
      </c>
      <c r="F173" s="307">
        <v>1460.1322839999998</v>
      </c>
      <c r="G173" s="266">
        <f t="shared" si="4"/>
        <v>1888.1689674516601</v>
      </c>
      <c r="H173" s="266">
        <f t="shared" si="5"/>
        <v>116.31120839502226</v>
      </c>
    </row>
    <row r="174" spans="1:9" s="371" customFormat="1" ht="45">
      <c r="A174" s="322">
        <v>6</v>
      </c>
      <c r="B174" s="351" t="s">
        <v>884</v>
      </c>
      <c r="C174" s="322" t="s">
        <v>885</v>
      </c>
      <c r="D174" s="322" t="s">
        <v>714</v>
      </c>
      <c r="E174" s="370">
        <v>15.2</v>
      </c>
      <c r="F174" s="324">
        <v>80.304970355999984</v>
      </c>
      <c r="G174" s="266">
        <f t="shared" si="4"/>
        <v>103.84631215942943</v>
      </c>
      <c r="H174" s="266">
        <f t="shared" si="5"/>
        <v>1578.4639448233272</v>
      </c>
    </row>
    <row r="175" spans="1:9" s="253" customFormat="1" ht="15">
      <c r="A175" s="291">
        <v>7</v>
      </c>
      <c r="B175" s="305" t="s">
        <v>810</v>
      </c>
      <c r="C175" s="291" t="s">
        <v>886</v>
      </c>
      <c r="D175" s="291" t="s">
        <v>719</v>
      </c>
      <c r="E175" s="339">
        <f>(156)/1000</f>
        <v>0.156</v>
      </c>
      <c r="F175" s="307">
        <v>448.06704799999994</v>
      </c>
      <c r="G175" s="266">
        <f t="shared" si="4"/>
        <v>579.41756691633668</v>
      </c>
      <c r="H175" s="266">
        <f t="shared" si="5"/>
        <v>90.389140438948516</v>
      </c>
    </row>
    <row r="176" spans="1:9" s="253" customFormat="1" ht="15">
      <c r="A176" s="291">
        <v>8</v>
      </c>
      <c r="B176" s="305" t="s">
        <v>810</v>
      </c>
      <c r="C176" s="291" t="s">
        <v>871</v>
      </c>
      <c r="D176" s="291" t="s">
        <v>719</v>
      </c>
      <c r="E176" s="339">
        <f>(889.7)/1000</f>
        <v>0.88970000000000005</v>
      </c>
      <c r="F176" s="307">
        <v>448.06704799999994</v>
      </c>
      <c r="G176" s="266">
        <f t="shared" si="4"/>
        <v>579.41756691633668</v>
      </c>
      <c r="H176" s="266">
        <f t="shared" si="5"/>
        <v>515.50780928546476</v>
      </c>
    </row>
    <row r="177" spans="1:242" s="253" customFormat="1" ht="15">
      <c r="A177" s="291">
        <v>9</v>
      </c>
      <c r="B177" s="305" t="s">
        <v>810</v>
      </c>
      <c r="C177" s="291" t="s">
        <v>882</v>
      </c>
      <c r="D177" s="291" t="s">
        <v>719</v>
      </c>
      <c r="E177" s="339">
        <f>(349.6)/1000</f>
        <v>0.34960000000000002</v>
      </c>
      <c r="F177" s="307">
        <v>462.36704799999995</v>
      </c>
      <c r="G177" s="266">
        <f t="shared" si="4"/>
        <v>597.90960118640317</v>
      </c>
      <c r="H177" s="266">
        <f t="shared" si="5"/>
        <v>209.02919657476656</v>
      </c>
    </row>
    <row r="178" spans="1:242" s="343" customFormat="1" ht="30">
      <c r="A178" s="363"/>
      <c r="B178" s="363"/>
      <c r="C178" s="364" t="s">
        <v>887</v>
      </c>
      <c r="D178" s="363"/>
      <c r="E178" s="365"/>
      <c r="F178" s="365"/>
      <c r="G178" s="266"/>
      <c r="H178" s="266"/>
    </row>
    <row r="179" spans="1:242" s="376" customFormat="1" ht="30">
      <c r="A179" s="372">
        <v>1</v>
      </c>
      <c r="B179" s="373" t="s">
        <v>169</v>
      </c>
      <c r="C179" s="372" t="s">
        <v>888</v>
      </c>
      <c r="D179" s="372" t="s">
        <v>714</v>
      </c>
      <c r="E179" s="374">
        <f>660*0.25</f>
        <v>165</v>
      </c>
      <c r="F179" s="375">
        <v>0.28063120799999997</v>
      </c>
      <c r="G179" s="266">
        <f t="shared" si="4"/>
        <v>0.36289803605497983</v>
      </c>
      <c r="H179" s="266">
        <f t="shared" si="5"/>
        <v>59.878175949071675</v>
      </c>
    </row>
    <row r="180" spans="1:242" s="253" customFormat="1" ht="30">
      <c r="A180" s="291">
        <v>2</v>
      </c>
      <c r="B180" s="311" t="s">
        <v>65</v>
      </c>
      <c r="C180" s="291" t="s">
        <v>867</v>
      </c>
      <c r="D180" s="291" t="s">
        <v>714</v>
      </c>
      <c r="E180" s="306">
        <v>66</v>
      </c>
      <c r="F180" s="307">
        <v>7.8756014999999984</v>
      </c>
      <c r="G180" s="266">
        <f t="shared" si="4"/>
        <v>10.184328170306893</v>
      </c>
      <c r="H180" s="266">
        <f t="shared" si="5"/>
        <v>672.16565924025497</v>
      </c>
    </row>
    <row r="181" spans="1:242" s="278" customFormat="1" ht="45">
      <c r="A181" s="275">
        <v>3</v>
      </c>
      <c r="B181" s="274" t="s">
        <v>63</v>
      </c>
      <c r="C181" s="275" t="s">
        <v>889</v>
      </c>
      <c r="D181" s="275" t="s">
        <v>714</v>
      </c>
      <c r="E181" s="377">
        <v>66</v>
      </c>
      <c r="F181" s="277">
        <v>39.880298941600003</v>
      </c>
      <c r="G181" s="266">
        <f t="shared" si="4"/>
        <v>51.571178652347655</v>
      </c>
      <c r="H181" s="266">
        <f t="shared" si="5"/>
        <v>3403.6977910549454</v>
      </c>
    </row>
    <row r="182" spans="1:242" s="253" customFormat="1" ht="30">
      <c r="A182" s="291">
        <v>4</v>
      </c>
      <c r="B182" s="305" t="s">
        <v>38</v>
      </c>
      <c r="C182" s="291" t="s">
        <v>890</v>
      </c>
      <c r="D182" s="291" t="s">
        <v>721</v>
      </c>
      <c r="E182" s="306">
        <v>660</v>
      </c>
      <c r="F182" s="307">
        <v>1.7130141600000002</v>
      </c>
      <c r="G182" s="266">
        <f t="shared" si="4"/>
        <v>2.2151829756524122</v>
      </c>
      <c r="H182" s="266">
        <f t="shared" si="5"/>
        <v>1462.020763930592</v>
      </c>
    </row>
    <row r="183" spans="1:242" s="343" customFormat="1" ht="15">
      <c r="A183" s="363"/>
      <c r="B183" s="363"/>
      <c r="C183" s="364" t="s">
        <v>891</v>
      </c>
      <c r="D183" s="363"/>
      <c r="E183" s="365"/>
      <c r="F183" s="365"/>
      <c r="G183" s="266"/>
      <c r="H183" s="266"/>
    </row>
    <row r="184" spans="1:242" s="253" customFormat="1" ht="18">
      <c r="A184" s="291">
        <v>1</v>
      </c>
      <c r="B184" s="311" t="s">
        <v>65</v>
      </c>
      <c r="C184" s="291" t="s">
        <v>892</v>
      </c>
      <c r="D184" s="291" t="s">
        <v>714</v>
      </c>
      <c r="E184" s="306">
        <v>11.5</v>
      </c>
      <c r="F184" s="307">
        <v>7.8756014999999984</v>
      </c>
      <c r="G184" s="266">
        <f t="shared" si="4"/>
        <v>10.184328170306893</v>
      </c>
      <c r="H184" s="266">
        <f t="shared" si="5"/>
        <v>117.11977395852927</v>
      </c>
    </row>
    <row r="185" spans="1:242" s="278" customFormat="1" ht="45">
      <c r="A185" s="275">
        <v>2</v>
      </c>
      <c r="B185" s="378" t="s">
        <v>106</v>
      </c>
      <c r="C185" s="379" t="s">
        <v>893</v>
      </c>
      <c r="D185" s="275" t="s">
        <v>714</v>
      </c>
      <c r="E185" s="276">
        <v>11.5</v>
      </c>
      <c r="F185" s="277">
        <v>43.514078347999998</v>
      </c>
      <c r="G185" s="266">
        <f t="shared" si="4"/>
        <v>56.270197765145653</v>
      </c>
      <c r="H185" s="266">
        <f t="shared" si="5"/>
        <v>647.10727429917506</v>
      </c>
    </row>
    <row r="186" spans="1:242" s="278" customFormat="1" ht="15">
      <c r="A186" s="275">
        <v>3</v>
      </c>
      <c r="B186" s="378" t="s">
        <v>107</v>
      </c>
      <c r="C186" s="291" t="s">
        <v>894</v>
      </c>
      <c r="D186" s="275" t="s">
        <v>895</v>
      </c>
      <c r="E186" s="377">
        <v>190.01</v>
      </c>
      <c r="F186" s="277">
        <v>0.91821420600000003</v>
      </c>
      <c r="G186" s="266">
        <f t="shared" si="4"/>
        <v>1.1873880115114732</v>
      </c>
      <c r="H186" s="266">
        <f t="shared" si="5"/>
        <v>225.615596067295</v>
      </c>
      <c r="I186" s="380"/>
    </row>
    <row r="187" spans="1:242" s="343" customFormat="1" ht="30">
      <c r="A187" s="363"/>
      <c r="B187" s="363"/>
      <c r="C187" s="364" t="s">
        <v>896</v>
      </c>
      <c r="D187" s="363"/>
      <c r="E187" s="365"/>
      <c r="F187" s="365"/>
      <c r="G187" s="266"/>
      <c r="H187" s="266"/>
    </row>
    <row r="188" spans="1:242" s="384" customFormat="1" ht="30">
      <c r="A188" s="264">
        <v>1</v>
      </c>
      <c r="B188" s="366" t="s">
        <v>68</v>
      </c>
      <c r="C188" s="262" t="s">
        <v>897</v>
      </c>
      <c r="D188" s="262" t="s">
        <v>721</v>
      </c>
      <c r="E188" s="381">
        <v>1010.9</v>
      </c>
      <c r="F188" s="382">
        <v>0.33051679700000003</v>
      </c>
      <c r="G188" s="266">
        <f t="shared" ref="G188:G243" si="6">+F188*1.0075*1.004*1.0015*1.015*1.11*1.133</f>
        <v>0.42740754803892828</v>
      </c>
      <c r="H188" s="266">
        <f t="shared" ref="H188:H243" si="7">+G188*E188</f>
        <v>432.06629031255261</v>
      </c>
      <c r="I188" s="383"/>
    </row>
    <row r="189" spans="1:242" s="314" customFormat="1" ht="30">
      <c r="A189" s="275">
        <v>2</v>
      </c>
      <c r="B189" s="378" t="s">
        <v>109</v>
      </c>
      <c r="C189" s="275" t="s">
        <v>898</v>
      </c>
      <c r="D189" s="275" t="s">
        <v>771</v>
      </c>
      <c r="E189" s="306">
        <v>10</v>
      </c>
      <c r="F189" s="277">
        <v>6.7576111200000009</v>
      </c>
      <c r="G189" s="266">
        <f t="shared" si="6"/>
        <v>8.7385997492883725</v>
      </c>
      <c r="H189" s="266">
        <f t="shared" si="7"/>
        <v>87.385997492883718</v>
      </c>
      <c r="I189" s="313"/>
      <c r="J189" s="313"/>
      <c r="K189" s="313"/>
      <c r="L189" s="313"/>
      <c r="M189" s="313"/>
      <c r="N189" s="313"/>
      <c r="O189" s="313"/>
      <c r="P189" s="313"/>
      <c r="Q189" s="313"/>
      <c r="R189" s="313"/>
      <c r="S189" s="313"/>
      <c r="T189" s="313"/>
      <c r="U189" s="313"/>
      <c r="V189" s="313"/>
      <c r="W189" s="313"/>
      <c r="X189" s="313"/>
      <c r="Y189" s="313"/>
      <c r="Z189" s="313"/>
      <c r="AA189" s="313"/>
      <c r="AB189" s="313"/>
      <c r="AC189" s="313"/>
      <c r="AD189" s="313"/>
      <c r="AE189" s="313"/>
      <c r="AF189" s="313"/>
      <c r="AG189" s="313"/>
      <c r="AH189" s="313"/>
      <c r="AI189" s="313"/>
      <c r="AJ189" s="313"/>
      <c r="AK189" s="313"/>
      <c r="AL189" s="313"/>
      <c r="AM189" s="313"/>
      <c r="AN189" s="313"/>
      <c r="AO189" s="313"/>
      <c r="AP189" s="313"/>
      <c r="AQ189" s="313"/>
      <c r="AR189" s="313"/>
      <c r="AS189" s="313"/>
      <c r="AT189" s="313"/>
      <c r="AU189" s="313"/>
      <c r="AV189" s="313"/>
      <c r="AW189" s="313"/>
      <c r="AX189" s="313"/>
      <c r="AY189" s="313"/>
      <c r="AZ189" s="313"/>
      <c r="BA189" s="313"/>
      <c r="BB189" s="313"/>
      <c r="BC189" s="313"/>
      <c r="BD189" s="313"/>
      <c r="BE189" s="313"/>
      <c r="BF189" s="313"/>
      <c r="BG189" s="313"/>
      <c r="BH189" s="313"/>
      <c r="BI189" s="313"/>
      <c r="BJ189" s="313"/>
      <c r="BK189" s="313"/>
      <c r="BL189" s="313"/>
      <c r="BM189" s="313"/>
      <c r="BN189" s="313"/>
      <c r="BO189" s="313"/>
      <c r="BP189" s="313"/>
      <c r="BQ189" s="313"/>
      <c r="BR189" s="313"/>
      <c r="BS189" s="313"/>
      <c r="BT189" s="313"/>
      <c r="BU189" s="313"/>
      <c r="BV189" s="313"/>
      <c r="BW189" s="313"/>
      <c r="BX189" s="313"/>
      <c r="BY189" s="313"/>
      <c r="BZ189" s="313"/>
      <c r="CA189" s="313"/>
      <c r="CB189" s="313"/>
      <c r="CC189" s="313"/>
      <c r="CD189" s="313"/>
      <c r="CE189" s="313"/>
      <c r="CF189" s="313"/>
      <c r="CG189" s="313"/>
      <c r="CH189" s="313"/>
      <c r="CI189" s="313"/>
      <c r="CJ189" s="313"/>
      <c r="CK189" s="313"/>
      <c r="CL189" s="313"/>
      <c r="CM189" s="313"/>
      <c r="CN189" s="313"/>
      <c r="CO189" s="313"/>
      <c r="CP189" s="313"/>
      <c r="CQ189" s="313"/>
      <c r="CR189" s="313"/>
      <c r="CS189" s="313"/>
      <c r="CT189" s="313"/>
      <c r="CU189" s="313"/>
      <c r="CV189" s="313"/>
      <c r="CW189" s="313"/>
      <c r="CX189" s="313"/>
      <c r="CY189" s="313"/>
      <c r="CZ189" s="313"/>
      <c r="DA189" s="313"/>
      <c r="DB189" s="313"/>
      <c r="DC189" s="313"/>
      <c r="DD189" s="313"/>
      <c r="DE189" s="313"/>
      <c r="DF189" s="313"/>
      <c r="DG189" s="313"/>
      <c r="DH189" s="313"/>
      <c r="DI189" s="313"/>
      <c r="DJ189" s="313"/>
      <c r="DK189" s="313"/>
      <c r="DL189" s="313"/>
      <c r="DM189" s="313"/>
      <c r="DN189" s="313"/>
      <c r="DO189" s="313"/>
      <c r="DP189" s="313"/>
      <c r="DQ189" s="313"/>
      <c r="DR189" s="313"/>
      <c r="DS189" s="313"/>
      <c r="DT189" s="313"/>
      <c r="DU189" s="313"/>
      <c r="DV189" s="313"/>
      <c r="DW189" s="313"/>
      <c r="DX189" s="313"/>
      <c r="DY189" s="313"/>
      <c r="DZ189" s="313"/>
      <c r="EA189" s="313"/>
      <c r="EB189" s="313"/>
      <c r="EC189" s="313"/>
      <c r="ED189" s="313"/>
      <c r="EE189" s="313"/>
      <c r="EF189" s="313"/>
      <c r="EG189" s="313"/>
      <c r="EH189" s="313"/>
      <c r="EI189" s="313"/>
      <c r="EJ189" s="313"/>
      <c r="EK189" s="313"/>
      <c r="EL189" s="313"/>
      <c r="EM189" s="313"/>
      <c r="EN189" s="313"/>
      <c r="EO189" s="313"/>
      <c r="EP189" s="313"/>
      <c r="EQ189" s="313"/>
      <c r="ER189" s="313"/>
      <c r="ES189" s="313"/>
      <c r="ET189" s="313"/>
      <c r="EU189" s="313"/>
      <c r="EV189" s="313"/>
      <c r="EW189" s="313"/>
      <c r="EX189" s="313"/>
      <c r="EY189" s="313"/>
      <c r="EZ189" s="313"/>
      <c r="FA189" s="313"/>
      <c r="FB189" s="313"/>
      <c r="FC189" s="313"/>
      <c r="FD189" s="313"/>
      <c r="FE189" s="313"/>
      <c r="FF189" s="313"/>
      <c r="FG189" s="313"/>
      <c r="FH189" s="313"/>
      <c r="FI189" s="313"/>
      <c r="FJ189" s="313"/>
      <c r="FK189" s="313"/>
      <c r="FL189" s="313"/>
      <c r="FM189" s="313"/>
      <c r="FN189" s="313"/>
      <c r="FO189" s="313"/>
      <c r="FP189" s="313"/>
      <c r="FQ189" s="313"/>
      <c r="FR189" s="313"/>
      <c r="FS189" s="313"/>
      <c r="FT189" s="313"/>
      <c r="FU189" s="313"/>
      <c r="FV189" s="313"/>
      <c r="FW189" s="313"/>
      <c r="FX189" s="313"/>
      <c r="FY189" s="313"/>
      <c r="FZ189" s="313"/>
      <c r="GA189" s="313"/>
      <c r="GB189" s="313"/>
      <c r="GC189" s="313"/>
      <c r="GD189" s="313"/>
      <c r="GE189" s="313"/>
      <c r="GF189" s="313"/>
      <c r="GG189" s="313"/>
      <c r="GH189" s="313"/>
      <c r="GI189" s="313"/>
      <c r="GJ189" s="313"/>
      <c r="GK189" s="313"/>
      <c r="GL189" s="313"/>
      <c r="GM189" s="313"/>
      <c r="GN189" s="313"/>
      <c r="GO189" s="313"/>
      <c r="GP189" s="313"/>
      <c r="GQ189" s="313"/>
      <c r="GR189" s="313"/>
      <c r="GS189" s="313"/>
      <c r="GT189" s="313"/>
      <c r="GU189" s="313"/>
      <c r="GV189" s="313"/>
      <c r="GW189" s="313"/>
      <c r="GX189" s="313"/>
      <c r="GY189" s="313"/>
      <c r="GZ189" s="313"/>
      <c r="HA189" s="313"/>
      <c r="HB189" s="313"/>
      <c r="HC189" s="313"/>
      <c r="HD189" s="313"/>
      <c r="HE189" s="313"/>
      <c r="HF189" s="313"/>
      <c r="HG189" s="313"/>
      <c r="HH189" s="313"/>
      <c r="HI189" s="313"/>
      <c r="HJ189" s="313"/>
      <c r="HK189" s="313"/>
      <c r="HL189" s="313"/>
      <c r="HM189" s="313"/>
      <c r="HN189" s="313"/>
      <c r="HO189" s="313"/>
      <c r="HP189" s="313"/>
      <c r="HQ189" s="313"/>
      <c r="HR189" s="313"/>
      <c r="HS189" s="313"/>
      <c r="HT189" s="313"/>
      <c r="HU189" s="313"/>
      <c r="HV189" s="313"/>
      <c r="HW189" s="313"/>
      <c r="HX189" s="313"/>
      <c r="HY189" s="313"/>
      <c r="HZ189" s="313"/>
      <c r="IA189" s="313"/>
      <c r="IB189" s="313"/>
      <c r="IC189" s="313"/>
      <c r="ID189" s="313"/>
      <c r="IE189" s="313"/>
      <c r="IF189" s="313"/>
      <c r="IG189" s="313"/>
      <c r="IH189" s="313"/>
    </row>
    <row r="190" spans="1:242" ht="30">
      <c r="A190" s="264">
        <v>3</v>
      </c>
      <c r="B190" s="280" t="s">
        <v>46</v>
      </c>
      <c r="C190" s="264" t="s">
        <v>899</v>
      </c>
      <c r="D190" s="264" t="s">
        <v>714</v>
      </c>
      <c r="E190" s="266">
        <f>1.2*6*0.22*10</f>
        <v>15.839999999999998</v>
      </c>
      <c r="F190" s="266">
        <v>1.0210401499999999</v>
      </c>
      <c r="G190" s="266">
        <f t="shared" si="6"/>
        <v>1.3203573038401417</v>
      </c>
      <c r="H190" s="266">
        <f t="shared" si="7"/>
        <v>20.914459692827844</v>
      </c>
    </row>
    <row r="191" spans="1:242" ht="30">
      <c r="A191" s="264">
        <v>4</v>
      </c>
      <c r="B191" s="280" t="s">
        <v>860</v>
      </c>
      <c r="C191" s="264" t="s">
        <v>900</v>
      </c>
      <c r="D191" s="264" t="s">
        <v>719</v>
      </c>
      <c r="E191" s="265">
        <f>1.8*E190</f>
        <v>28.511999999999997</v>
      </c>
      <c r="F191" s="266">
        <v>1.9274255000000002</v>
      </c>
      <c r="G191" s="266">
        <f t="shared" si="6"/>
        <v>2.4924488390909381</v>
      </c>
      <c r="H191" s="266">
        <f t="shared" si="7"/>
        <v>71.06470130016082</v>
      </c>
    </row>
    <row r="192" spans="1:242" s="314" customFormat="1" ht="30">
      <c r="A192" s="275">
        <v>5</v>
      </c>
      <c r="B192" s="378" t="s">
        <v>108</v>
      </c>
      <c r="C192" s="275" t="s">
        <v>901</v>
      </c>
      <c r="D192" s="275" t="s">
        <v>771</v>
      </c>
      <c r="E192" s="306">
        <v>10</v>
      </c>
      <c r="F192" s="277">
        <v>14.07202758</v>
      </c>
      <c r="G192" s="266">
        <f t="shared" si="6"/>
        <v>18.197231906201651</v>
      </c>
      <c r="H192" s="266">
        <f t="shared" si="7"/>
        <v>181.97231906201651</v>
      </c>
      <c r="I192" s="313"/>
      <c r="J192" s="313"/>
      <c r="K192" s="313"/>
      <c r="L192" s="313"/>
      <c r="M192" s="313"/>
      <c r="N192" s="313"/>
      <c r="O192" s="313"/>
      <c r="P192" s="313"/>
      <c r="Q192" s="313"/>
      <c r="R192" s="313"/>
      <c r="S192" s="313"/>
      <c r="T192" s="313"/>
      <c r="U192" s="313"/>
      <c r="V192" s="313"/>
      <c r="W192" s="313"/>
      <c r="X192" s="313"/>
      <c r="Y192" s="313"/>
      <c r="Z192" s="313"/>
      <c r="AA192" s="313"/>
      <c r="AB192" s="313"/>
      <c r="AC192" s="313"/>
      <c r="AD192" s="313"/>
      <c r="AE192" s="313"/>
      <c r="AF192" s="313"/>
      <c r="AG192" s="313"/>
      <c r="AH192" s="313"/>
      <c r="AI192" s="313"/>
      <c r="AJ192" s="313"/>
      <c r="AK192" s="313"/>
      <c r="AL192" s="313"/>
      <c r="AM192" s="313"/>
      <c r="AN192" s="313"/>
      <c r="AO192" s="313"/>
      <c r="AP192" s="313"/>
      <c r="AQ192" s="313"/>
      <c r="AR192" s="313"/>
      <c r="AS192" s="313"/>
      <c r="AT192" s="313"/>
      <c r="AU192" s="313"/>
      <c r="AV192" s="313"/>
      <c r="AW192" s="313"/>
      <c r="AX192" s="313"/>
      <c r="AY192" s="313"/>
      <c r="AZ192" s="313"/>
      <c r="BA192" s="313"/>
      <c r="BB192" s="313"/>
      <c r="BC192" s="313"/>
      <c r="BD192" s="313"/>
      <c r="BE192" s="313"/>
      <c r="BF192" s="313"/>
      <c r="BG192" s="313"/>
      <c r="BH192" s="313"/>
      <c r="BI192" s="313"/>
      <c r="BJ192" s="313"/>
      <c r="BK192" s="313"/>
      <c r="BL192" s="313"/>
      <c r="BM192" s="313"/>
      <c r="BN192" s="313"/>
      <c r="BO192" s="313"/>
      <c r="BP192" s="313"/>
      <c r="BQ192" s="313"/>
      <c r="BR192" s="313"/>
      <c r="BS192" s="313"/>
      <c r="BT192" s="313"/>
      <c r="BU192" s="313"/>
      <c r="BV192" s="313"/>
      <c r="BW192" s="313"/>
      <c r="BX192" s="313"/>
      <c r="BY192" s="313"/>
      <c r="BZ192" s="313"/>
      <c r="CA192" s="313"/>
      <c r="CB192" s="313"/>
      <c r="CC192" s="313"/>
      <c r="CD192" s="313"/>
      <c r="CE192" s="313"/>
      <c r="CF192" s="313"/>
      <c r="CG192" s="313"/>
      <c r="CH192" s="313"/>
      <c r="CI192" s="313"/>
      <c r="CJ192" s="313"/>
      <c r="CK192" s="313"/>
      <c r="CL192" s="313"/>
      <c r="CM192" s="313"/>
      <c r="CN192" s="313"/>
      <c r="CO192" s="313"/>
      <c r="CP192" s="313"/>
      <c r="CQ192" s="313"/>
      <c r="CR192" s="313"/>
      <c r="CS192" s="313"/>
      <c r="CT192" s="313"/>
      <c r="CU192" s="313"/>
      <c r="CV192" s="313"/>
      <c r="CW192" s="313"/>
      <c r="CX192" s="313"/>
      <c r="CY192" s="313"/>
      <c r="CZ192" s="313"/>
      <c r="DA192" s="313"/>
      <c r="DB192" s="313"/>
      <c r="DC192" s="313"/>
      <c r="DD192" s="313"/>
      <c r="DE192" s="313"/>
      <c r="DF192" s="313"/>
      <c r="DG192" s="313"/>
      <c r="DH192" s="313"/>
      <c r="DI192" s="313"/>
      <c r="DJ192" s="313"/>
      <c r="DK192" s="313"/>
      <c r="DL192" s="313"/>
      <c r="DM192" s="313"/>
      <c r="DN192" s="313"/>
      <c r="DO192" s="313"/>
      <c r="DP192" s="313"/>
      <c r="DQ192" s="313"/>
      <c r="DR192" s="313"/>
      <c r="DS192" s="313"/>
      <c r="DT192" s="313"/>
      <c r="DU192" s="313"/>
      <c r="DV192" s="313"/>
      <c r="DW192" s="313"/>
      <c r="DX192" s="313"/>
      <c r="DY192" s="313"/>
      <c r="DZ192" s="313"/>
      <c r="EA192" s="313"/>
      <c r="EB192" s="313"/>
      <c r="EC192" s="313"/>
      <c r="ED192" s="313"/>
      <c r="EE192" s="313"/>
      <c r="EF192" s="313"/>
      <c r="EG192" s="313"/>
      <c r="EH192" s="313"/>
      <c r="EI192" s="313"/>
      <c r="EJ192" s="313"/>
      <c r="EK192" s="313"/>
      <c r="EL192" s="313"/>
      <c r="EM192" s="313"/>
      <c r="EN192" s="313"/>
      <c r="EO192" s="313"/>
      <c r="EP192" s="313"/>
      <c r="EQ192" s="313"/>
      <c r="ER192" s="313"/>
      <c r="ES192" s="313"/>
      <c r="ET192" s="313"/>
      <c r="EU192" s="313"/>
      <c r="EV192" s="313"/>
      <c r="EW192" s="313"/>
      <c r="EX192" s="313"/>
      <c r="EY192" s="313"/>
      <c r="EZ192" s="313"/>
      <c r="FA192" s="313"/>
      <c r="FB192" s="313"/>
      <c r="FC192" s="313"/>
      <c r="FD192" s="313"/>
      <c r="FE192" s="313"/>
      <c r="FF192" s="313"/>
      <c r="FG192" s="313"/>
      <c r="FH192" s="313"/>
      <c r="FI192" s="313"/>
      <c r="FJ192" s="313"/>
      <c r="FK192" s="313"/>
      <c r="FL192" s="313"/>
      <c r="FM192" s="313"/>
      <c r="FN192" s="313"/>
      <c r="FO192" s="313"/>
      <c r="FP192" s="313"/>
      <c r="FQ192" s="313"/>
      <c r="FR192" s="313"/>
      <c r="FS192" s="313"/>
      <c r="FT192" s="313"/>
      <c r="FU192" s="313"/>
      <c r="FV192" s="313"/>
      <c r="FW192" s="313"/>
      <c r="FX192" s="313"/>
      <c r="FY192" s="313"/>
      <c r="FZ192" s="313"/>
      <c r="GA192" s="313"/>
      <c r="GB192" s="313"/>
      <c r="GC192" s="313"/>
      <c r="GD192" s="313"/>
      <c r="GE192" s="313"/>
      <c r="GF192" s="313"/>
      <c r="GG192" s="313"/>
      <c r="GH192" s="313"/>
      <c r="GI192" s="313"/>
      <c r="GJ192" s="313"/>
      <c r="GK192" s="313"/>
      <c r="GL192" s="313"/>
      <c r="GM192" s="313"/>
      <c r="GN192" s="313"/>
      <c r="GO192" s="313"/>
      <c r="GP192" s="313"/>
      <c r="GQ192" s="313"/>
      <c r="GR192" s="313"/>
      <c r="GS192" s="313"/>
      <c r="GT192" s="313"/>
      <c r="GU192" s="313"/>
      <c r="GV192" s="313"/>
      <c r="GW192" s="313"/>
      <c r="GX192" s="313"/>
      <c r="GY192" s="313"/>
      <c r="GZ192" s="313"/>
      <c r="HA192" s="313"/>
      <c r="HB192" s="313"/>
      <c r="HC192" s="313"/>
      <c r="HD192" s="313"/>
      <c r="HE192" s="313"/>
      <c r="HF192" s="313"/>
      <c r="HG192" s="313"/>
      <c r="HH192" s="313"/>
      <c r="HI192" s="313"/>
      <c r="HJ192" s="313"/>
      <c r="HK192" s="313"/>
      <c r="HL192" s="313"/>
      <c r="HM192" s="313"/>
      <c r="HN192" s="313"/>
      <c r="HO192" s="313"/>
      <c r="HP192" s="313"/>
      <c r="HQ192" s="313"/>
      <c r="HR192" s="313"/>
      <c r="HS192" s="313"/>
      <c r="HT192" s="313"/>
      <c r="HU192" s="313"/>
      <c r="HV192" s="313"/>
      <c r="HW192" s="313"/>
      <c r="HX192" s="313"/>
      <c r="HY192" s="313"/>
      <c r="HZ192" s="313"/>
      <c r="IA192" s="313"/>
      <c r="IB192" s="313"/>
      <c r="IC192" s="313"/>
      <c r="ID192" s="313"/>
      <c r="IE192" s="313"/>
      <c r="IF192" s="313"/>
      <c r="IG192" s="313"/>
      <c r="IH192" s="313"/>
    </row>
    <row r="193" spans="1:242" s="385" customFormat="1" ht="30">
      <c r="A193" s="275">
        <v>6</v>
      </c>
      <c r="B193" s="378" t="s">
        <v>902</v>
      </c>
      <c r="C193" s="275" t="s">
        <v>903</v>
      </c>
      <c r="D193" s="275" t="s">
        <v>721</v>
      </c>
      <c r="E193" s="374">
        <f>10*1.2*6.25</f>
        <v>75</v>
      </c>
      <c r="F193" s="277">
        <v>28.205448699999998</v>
      </c>
      <c r="G193" s="266">
        <f t="shared" si="6"/>
        <v>36.473854822587953</v>
      </c>
      <c r="H193" s="266">
        <f t="shared" si="7"/>
        <v>2735.5391116940964</v>
      </c>
    </row>
    <row r="194" spans="1:242" s="293" customFormat="1" ht="30">
      <c r="A194" s="291">
        <v>7</v>
      </c>
      <c r="B194" s="311" t="s">
        <v>70</v>
      </c>
      <c r="C194" s="291" t="s">
        <v>904</v>
      </c>
      <c r="D194" s="291" t="s">
        <v>905</v>
      </c>
      <c r="E194" s="292">
        <v>21.84</v>
      </c>
      <c r="F194" s="292">
        <v>13.0497601</v>
      </c>
      <c r="G194" s="266">
        <f t="shared" si="6"/>
        <v>16.875287481492929</v>
      </c>
      <c r="H194" s="266">
        <f t="shared" si="7"/>
        <v>368.55627859580557</v>
      </c>
    </row>
    <row r="195" spans="1:242" s="293" customFormat="1" ht="30">
      <c r="A195" s="291">
        <v>8</v>
      </c>
      <c r="B195" s="311" t="s">
        <v>113</v>
      </c>
      <c r="C195" s="291" t="s">
        <v>906</v>
      </c>
      <c r="D195" s="291" t="s">
        <v>905</v>
      </c>
      <c r="E195" s="292">
        <v>3.3</v>
      </c>
      <c r="F195" s="292">
        <v>29.048748399999994</v>
      </c>
      <c r="G195" s="266">
        <f t="shared" si="6"/>
        <v>37.564367196877249</v>
      </c>
      <c r="H195" s="266">
        <f t="shared" si="7"/>
        <v>123.96241174969492</v>
      </c>
    </row>
    <row r="196" spans="1:242" s="293" customFormat="1" ht="30">
      <c r="A196" s="291">
        <v>9</v>
      </c>
      <c r="B196" s="311" t="s">
        <v>165</v>
      </c>
      <c r="C196" s="291" t="s">
        <v>907</v>
      </c>
      <c r="D196" s="291" t="s">
        <v>905</v>
      </c>
      <c r="E196" s="292">
        <v>1.1499999999999999</v>
      </c>
      <c r="F196" s="292">
        <v>59.560339199999994</v>
      </c>
      <c r="G196" s="266">
        <f t="shared" si="6"/>
        <v>77.020407945678045</v>
      </c>
      <c r="H196" s="266">
        <f t="shared" si="7"/>
        <v>88.573469137529742</v>
      </c>
    </row>
    <row r="197" spans="1:242" s="261" customFormat="1" ht="45">
      <c r="A197" s="291">
        <v>10</v>
      </c>
      <c r="B197" s="311" t="s">
        <v>110</v>
      </c>
      <c r="C197" s="291" t="s">
        <v>908</v>
      </c>
      <c r="D197" s="291" t="s">
        <v>714</v>
      </c>
      <c r="E197" s="292">
        <v>4.5999999999999996</v>
      </c>
      <c r="F197" s="307">
        <v>53.654580803199984</v>
      </c>
      <c r="G197" s="266">
        <f t="shared" si="6"/>
        <v>69.383380906212324</v>
      </c>
      <c r="H197" s="266">
        <f t="shared" si="7"/>
        <v>319.16355216857664</v>
      </c>
    </row>
    <row r="198" spans="1:242" s="253" customFormat="1" ht="150">
      <c r="A198" s="319">
        <v>11</v>
      </c>
      <c r="B198" s="311" t="s">
        <v>69</v>
      </c>
      <c r="C198" s="306" t="s">
        <v>909</v>
      </c>
      <c r="D198" s="291" t="s">
        <v>714</v>
      </c>
      <c r="E198" s="306">
        <v>42.7</v>
      </c>
      <c r="F198" s="307">
        <v>95.262673479999989</v>
      </c>
      <c r="G198" s="266">
        <f t="shared" si="6"/>
        <v>123.18885473079249</v>
      </c>
      <c r="H198" s="266">
        <f t="shared" si="7"/>
        <v>5260.1640970048393</v>
      </c>
    </row>
    <row r="199" spans="1:242" s="253" customFormat="1" ht="15">
      <c r="A199" s="291">
        <v>12</v>
      </c>
      <c r="B199" s="305" t="s">
        <v>810</v>
      </c>
      <c r="C199" s="291" t="s">
        <v>910</v>
      </c>
      <c r="D199" s="291" t="s">
        <v>719</v>
      </c>
      <c r="E199" s="292">
        <v>1.57</v>
      </c>
      <c r="F199" s="307">
        <v>667.33295199999986</v>
      </c>
      <c r="G199" s="266">
        <f t="shared" si="6"/>
        <v>862.96110614886436</v>
      </c>
      <c r="H199" s="266">
        <f t="shared" si="7"/>
        <v>1354.8489366537171</v>
      </c>
      <c r="I199" s="386"/>
    </row>
    <row r="200" spans="1:242" s="253" customFormat="1" ht="15">
      <c r="A200" s="291">
        <v>13</v>
      </c>
      <c r="B200" s="305" t="s">
        <v>810</v>
      </c>
      <c r="C200" s="291" t="s">
        <v>911</v>
      </c>
      <c r="D200" s="291" t="s">
        <v>719</v>
      </c>
      <c r="E200" s="339">
        <v>0.3821</v>
      </c>
      <c r="F200" s="307">
        <v>462.36704799999995</v>
      </c>
      <c r="G200" s="266">
        <f t="shared" si="6"/>
        <v>597.90960118640317</v>
      </c>
      <c r="H200" s="266">
        <f t="shared" si="7"/>
        <v>228.46125861332465</v>
      </c>
      <c r="I200" s="386"/>
    </row>
    <row r="201" spans="1:242" s="253" customFormat="1" ht="15">
      <c r="A201" s="291">
        <v>14</v>
      </c>
      <c r="B201" s="305" t="s">
        <v>810</v>
      </c>
      <c r="C201" s="291" t="s">
        <v>912</v>
      </c>
      <c r="D201" s="291" t="s">
        <v>719</v>
      </c>
      <c r="E201" s="339">
        <v>1.333</v>
      </c>
      <c r="F201" s="307">
        <v>502.08901599999996</v>
      </c>
      <c r="G201" s="266">
        <f t="shared" si="6"/>
        <v>649.27603430042359</v>
      </c>
      <c r="H201" s="266">
        <f t="shared" si="7"/>
        <v>865.48495372246464</v>
      </c>
    </row>
    <row r="202" spans="1:242" s="389" customFormat="1" ht="16.5">
      <c r="A202" s="387" t="s">
        <v>913</v>
      </c>
      <c r="B202" s="387"/>
      <c r="C202" s="387"/>
      <c r="D202" s="387"/>
      <c r="E202" s="387"/>
      <c r="F202" s="388"/>
      <c r="G202" s="266"/>
      <c r="H202" s="266"/>
      <c r="I202" s="253"/>
      <c r="J202" s="253"/>
      <c r="K202" s="253"/>
      <c r="L202" s="253"/>
      <c r="M202" s="253"/>
      <c r="N202" s="253"/>
      <c r="O202" s="253"/>
      <c r="P202" s="253"/>
      <c r="Q202" s="253"/>
      <c r="R202" s="253"/>
      <c r="S202" s="253"/>
      <c r="T202" s="253"/>
      <c r="U202" s="253"/>
      <c r="V202" s="253"/>
      <c r="W202" s="253"/>
      <c r="X202" s="253"/>
      <c r="Y202" s="253"/>
      <c r="Z202" s="253"/>
      <c r="AA202" s="253"/>
      <c r="AB202" s="253"/>
      <c r="AC202" s="253"/>
      <c r="AD202" s="253"/>
      <c r="AE202" s="253"/>
      <c r="AF202" s="253"/>
      <c r="AG202" s="253"/>
      <c r="AH202" s="253"/>
      <c r="AI202" s="253"/>
      <c r="AJ202" s="253"/>
      <c r="AK202" s="253"/>
      <c r="AL202" s="253"/>
      <c r="AM202" s="253"/>
      <c r="AN202" s="253"/>
      <c r="AO202" s="253"/>
      <c r="AP202" s="253"/>
      <c r="AQ202" s="253"/>
      <c r="AR202" s="253"/>
      <c r="AS202" s="253"/>
      <c r="AT202" s="253"/>
      <c r="AU202" s="253"/>
      <c r="AV202" s="253"/>
      <c r="AW202" s="253"/>
      <c r="AX202" s="253"/>
      <c r="AY202" s="253"/>
      <c r="AZ202" s="253"/>
      <c r="BA202" s="253"/>
      <c r="BB202" s="253"/>
      <c r="BC202" s="253"/>
      <c r="BD202" s="253"/>
      <c r="BE202" s="253"/>
      <c r="BF202" s="253"/>
      <c r="BG202" s="253"/>
      <c r="BH202" s="253"/>
      <c r="BI202" s="253"/>
      <c r="BJ202" s="253"/>
      <c r="BK202" s="253"/>
      <c r="BL202" s="253"/>
      <c r="BM202" s="253"/>
      <c r="BN202" s="253"/>
      <c r="BO202" s="253"/>
      <c r="BP202" s="253"/>
      <c r="BQ202" s="253"/>
      <c r="BR202" s="253"/>
      <c r="BS202" s="253"/>
      <c r="BT202" s="253"/>
      <c r="BU202" s="253"/>
      <c r="BV202" s="253"/>
      <c r="BW202" s="253"/>
      <c r="BX202" s="253"/>
      <c r="BY202" s="253"/>
      <c r="BZ202" s="253"/>
      <c r="CA202" s="253"/>
      <c r="CB202" s="253"/>
      <c r="CC202" s="253"/>
      <c r="CD202" s="253"/>
      <c r="CE202" s="253"/>
      <c r="CF202" s="253"/>
      <c r="CG202" s="253"/>
      <c r="CH202" s="253"/>
      <c r="CI202" s="253"/>
      <c r="CJ202" s="253"/>
      <c r="CK202" s="253"/>
      <c r="CL202" s="253"/>
      <c r="CM202" s="253"/>
      <c r="CN202" s="253"/>
      <c r="CO202" s="253"/>
      <c r="CP202" s="253"/>
      <c r="CQ202" s="253"/>
      <c r="CR202" s="253"/>
      <c r="CS202" s="253"/>
      <c r="CT202" s="253"/>
      <c r="CU202" s="253"/>
      <c r="CV202" s="253"/>
      <c r="CW202" s="253"/>
      <c r="CX202" s="253"/>
      <c r="CY202" s="253"/>
      <c r="CZ202" s="253"/>
      <c r="DA202" s="253"/>
      <c r="DB202" s="253"/>
      <c r="DC202" s="253"/>
      <c r="DD202" s="253"/>
      <c r="DE202" s="253"/>
      <c r="DF202" s="253"/>
      <c r="DG202" s="253"/>
      <c r="DH202" s="253"/>
      <c r="DI202" s="253"/>
      <c r="DJ202" s="253"/>
      <c r="DK202" s="253"/>
      <c r="DL202" s="253"/>
      <c r="DM202" s="253"/>
      <c r="DN202" s="253"/>
      <c r="DO202" s="253"/>
      <c r="DP202" s="253"/>
      <c r="DQ202" s="253"/>
      <c r="DR202" s="253"/>
      <c r="DS202" s="253"/>
      <c r="DT202" s="253"/>
      <c r="DU202" s="253"/>
      <c r="DV202" s="253"/>
      <c r="DW202" s="253"/>
      <c r="DX202" s="253"/>
      <c r="DY202" s="253"/>
      <c r="DZ202" s="253"/>
      <c r="EA202" s="253"/>
      <c r="EB202" s="253"/>
      <c r="EC202" s="253"/>
      <c r="ED202" s="253"/>
      <c r="EE202" s="253"/>
      <c r="EF202" s="253"/>
      <c r="EG202" s="253"/>
      <c r="EH202" s="253"/>
      <c r="EI202" s="253"/>
      <c r="EJ202" s="253"/>
      <c r="EK202" s="253"/>
      <c r="EL202" s="253"/>
      <c r="EM202" s="253"/>
      <c r="EN202" s="253"/>
      <c r="EO202" s="253"/>
      <c r="EP202" s="253"/>
      <c r="EQ202" s="253"/>
      <c r="ER202" s="253"/>
      <c r="ES202" s="253"/>
      <c r="ET202" s="253"/>
      <c r="EU202" s="253"/>
      <c r="EV202" s="253"/>
      <c r="EW202" s="253"/>
      <c r="EX202" s="253"/>
      <c r="EY202" s="253"/>
      <c r="EZ202" s="253"/>
      <c r="FA202" s="253"/>
      <c r="FB202" s="253"/>
      <c r="FC202" s="253"/>
      <c r="FD202" s="253"/>
      <c r="FE202" s="253"/>
      <c r="FF202" s="253"/>
      <c r="FG202" s="253"/>
      <c r="FH202" s="253"/>
      <c r="FI202" s="253"/>
      <c r="FJ202" s="253"/>
      <c r="FK202" s="253"/>
      <c r="FL202" s="253"/>
      <c r="FM202" s="253"/>
      <c r="FN202" s="253"/>
      <c r="FO202" s="253"/>
      <c r="FP202" s="253"/>
      <c r="FQ202" s="253"/>
      <c r="FR202" s="253"/>
      <c r="FS202" s="253"/>
      <c r="FT202" s="253"/>
      <c r="FU202" s="253"/>
      <c r="FV202" s="253"/>
      <c r="FW202" s="253"/>
      <c r="FX202" s="253"/>
      <c r="FY202" s="253"/>
      <c r="FZ202" s="253"/>
      <c r="GA202" s="253"/>
      <c r="GB202" s="253"/>
      <c r="GC202" s="253"/>
      <c r="GD202" s="253"/>
      <c r="GE202" s="253"/>
      <c r="GF202" s="253"/>
      <c r="GG202" s="253"/>
      <c r="GH202" s="253"/>
      <c r="GI202" s="253"/>
      <c r="GJ202" s="253"/>
      <c r="GK202" s="253"/>
      <c r="GL202" s="253"/>
      <c r="GM202" s="253"/>
      <c r="GN202" s="253"/>
      <c r="GO202" s="253"/>
      <c r="GP202" s="253"/>
      <c r="GQ202" s="253"/>
      <c r="GR202" s="253"/>
      <c r="GS202" s="253"/>
      <c r="GT202" s="253"/>
      <c r="GU202" s="253"/>
      <c r="GV202" s="253"/>
      <c r="GW202" s="253"/>
      <c r="GX202" s="253"/>
      <c r="GY202" s="253"/>
      <c r="GZ202" s="253"/>
      <c r="HA202" s="253"/>
      <c r="HB202" s="253"/>
      <c r="HC202" s="253"/>
      <c r="HD202" s="253"/>
      <c r="HE202" s="253"/>
      <c r="HF202" s="253"/>
      <c r="HG202" s="253"/>
      <c r="HH202" s="253"/>
      <c r="HI202" s="253"/>
      <c r="HJ202" s="253"/>
      <c r="HK202" s="253"/>
      <c r="HL202" s="253"/>
      <c r="HM202" s="253"/>
      <c r="HN202" s="253"/>
      <c r="HO202" s="253"/>
      <c r="HP202" s="253"/>
      <c r="HQ202" s="253"/>
      <c r="HR202" s="253"/>
      <c r="HS202" s="253"/>
      <c r="HT202" s="253"/>
      <c r="HU202" s="253"/>
      <c r="HV202" s="253"/>
      <c r="HW202" s="253"/>
      <c r="HX202" s="253"/>
      <c r="HY202" s="253"/>
      <c r="HZ202" s="253"/>
      <c r="IA202" s="253"/>
      <c r="IB202" s="253"/>
      <c r="IC202" s="253"/>
      <c r="ID202" s="253"/>
      <c r="IE202" s="253"/>
      <c r="IF202" s="253"/>
      <c r="IG202" s="253"/>
      <c r="IH202" s="253"/>
    </row>
    <row r="203" spans="1:242" s="384" customFormat="1" ht="30">
      <c r="A203" s="262">
        <v>1</v>
      </c>
      <c r="B203" s="366" t="s">
        <v>35</v>
      </c>
      <c r="C203" s="262" t="s">
        <v>868</v>
      </c>
      <c r="D203" s="262" t="s">
        <v>714</v>
      </c>
      <c r="E203" s="381">
        <v>0.1</v>
      </c>
      <c r="F203" s="382">
        <v>31.153232759999998</v>
      </c>
      <c r="G203" s="266">
        <f t="shared" si="6"/>
        <v>40.285779567921971</v>
      </c>
      <c r="H203" s="266">
        <f t="shared" si="7"/>
        <v>4.0285779567921969</v>
      </c>
    </row>
    <row r="204" spans="1:242" s="253" customFormat="1" ht="18">
      <c r="A204" s="291">
        <v>2</v>
      </c>
      <c r="B204" s="311" t="s">
        <v>65</v>
      </c>
      <c r="C204" s="291" t="s">
        <v>892</v>
      </c>
      <c r="D204" s="291" t="s">
        <v>714</v>
      </c>
      <c r="E204" s="381">
        <v>0.1</v>
      </c>
      <c r="F204" s="307">
        <v>7.8756014999999984</v>
      </c>
      <c r="G204" s="266">
        <f t="shared" si="6"/>
        <v>10.184328170306893</v>
      </c>
      <c r="H204" s="266">
        <f t="shared" si="7"/>
        <v>1.0184328170306893</v>
      </c>
    </row>
    <row r="205" spans="1:242" s="253" customFormat="1" ht="45">
      <c r="A205" s="291">
        <v>3</v>
      </c>
      <c r="B205" s="305" t="s">
        <v>869</v>
      </c>
      <c r="C205" s="291" t="s">
        <v>914</v>
      </c>
      <c r="D205" s="291" t="s">
        <v>714</v>
      </c>
      <c r="E205" s="306">
        <v>0.3</v>
      </c>
      <c r="F205" s="307">
        <v>72.21638948159999</v>
      </c>
      <c r="G205" s="266">
        <f t="shared" si="6"/>
        <v>93.386569870925214</v>
      </c>
      <c r="H205" s="266">
        <f t="shared" si="7"/>
        <v>28.015970961277564</v>
      </c>
    </row>
    <row r="206" spans="1:242" s="314" customFormat="1" ht="30">
      <c r="A206" s="291">
        <v>4</v>
      </c>
      <c r="B206" s="305" t="s">
        <v>111</v>
      </c>
      <c r="C206" s="291" t="s">
        <v>915</v>
      </c>
      <c r="D206" s="291" t="s">
        <v>714</v>
      </c>
      <c r="E206" s="292">
        <v>2.92</v>
      </c>
      <c r="F206" s="307">
        <v>82.643624127999985</v>
      </c>
      <c r="G206" s="266">
        <f t="shared" si="6"/>
        <v>106.87054052989409</v>
      </c>
      <c r="H206" s="266">
        <f t="shared" si="7"/>
        <v>312.06197834729073</v>
      </c>
      <c r="I206" s="313"/>
      <c r="J206" s="313"/>
      <c r="K206" s="313"/>
      <c r="L206" s="313"/>
      <c r="M206" s="313"/>
      <c r="N206" s="313"/>
      <c r="O206" s="313"/>
      <c r="P206" s="313"/>
      <c r="Q206" s="313"/>
      <c r="R206" s="313"/>
      <c r="S206" s="313"/>
      <c r="T206" s="313"/>
      <c r="U206" s="313"/>
      <c r="V206" s="313"/>
      <c r="W206" s="313"/>
      <c r="X206" s="313"/>
      <c r="Y206" s="313"/>
      <c r="Z206" s="313"/>
      <c r="AA206" s="313"/>
      <c r="AB206" s="313"/>
      <c r="AC206" s="313"/>
      <c r="AD206" s="313"/>
      <c r="AE206" s="313"/>
      <c r="AF206" s="313"/>
      <c r="AG206" s="313"/>
      <c r="AH206" s="313"/>
      <c r="AI206" s="313"/>
      <c r="AJ206" s="313"/>
      <c r="AK206" s="313"/>
      <c r="AL206" s="313"/>
      <c r="AM206" s="313"/>
      <c r="AN206" s="313"/>
      <c r="AO206" s="313"/>
      <c r="AP206" s="313"/>
      <c r="AQ206" s="313"/>
      <c r="AR206" s="313"/>
      <c r="AS206" s="313"/>
      <c r="AT206" s="313"/>
      <c r="AU206" s="313"/>
      <c r="AV206" s="313"/>
      <c r="AW206" s="313"/>
      <c r="AX206" s="313"/>
      <c r="AY206" s="313"/>
      <c r="AZ206" s="313"/>
      <c r="BA206" s="313"/>
      <c r="BB206" s="313"/>
      <c r="BC206" s="313"/>
      <c r="BD206" s="313"/>
      <c r="BE206" s="313"/>
      <c r="BF206" s="313"/>
      <c r="BG206" s="313"/>
      <c r="BH206" s="313"/>
      <c r="BI206" s="313"/>
      <c r="BJ206" s="313"/>
      <c r="BK206" s="313"/>
      <c r="BL206" s="313"/>
      <c r="BM206" s="313"/>
      <c r="BN206" s="313"/>
      <c r="BO206" s="313"/>
      <c r="BP206" s="313"/>
      <c r="BQ206" s="313"/>
      <c r="BR206" s="313"/>
      <c r="BS206" s="313"/>
      <c r="BT206" s="313"/>
      <c r="BU206" s="313"/>
      <c r="BV206" s="313"/>
      <c r="BW206" s="313"/>
      <c r="BX206" s="313"/>
      <c r="BY206" s="313"/>
      <c r="BZ206" s="313"/>
      <c r="CA206" s="313"/>
      <c r="CB206" s="313"/>
      <c r="CC206" s="313"/>
      <c r="CD206" s="313"/>
      <c r="CE206" s="313"/>
      <c r="CF206" s="313"/>
      <c r="CG206" s="313"/>
      <c r="CH206" s="313"/>
      <c r="CI206" s="313"/>
      <c r="CJ206" s="313"/>
      <c r="CK206" s="313"/>
      <c r="CL206" s="313"/>
      <c r="CM206" s="313"/>
      <c r="CN206" s="313"/>
      <c r="CO206" s="313"/>
      <c r="CP206" s="313"/>
      <c r="CQ206" s="313"/>
      <c r="CR206" s="313"/>
      <c r="CS206" s="313"/>
      <c r="CT206" s="313"/>
      <c r="CU206" s="313"/>
      <c r="CV206" s="313"/>
      <c r="CW206" s="313"/>
      <c r="CX206" s="313"/>
      <c r="CY206" s="313"/>
      <c r="CZ206" s="313"/>
      <c r="DA206" s="313"/>
      <c r="DB206" s="313"/>
      <c r="DC206" s="313"/>
      <c r="DD206" s="313"/>
      <c r="DE206" s="313"/>
      <c r="DF206" s="313"/>
      <c r="DG206" s="313"/>
      <c r="DH206" s="313"/>
      <c r="DI206" s="313"/>
      <c r="DJ206" s="313"/>
      <c r="DK206" s="313"/>
      <c r="DL206" s="313"/>
      <c r="DM206" s="313"/>
      <c r="DN206" s="313"/>
      <c r="DO206" s="313"/>
      <c r="DP206" s="313"/>
      <c r="DQ206" s="313"/>
      <c r="DR206" s="313"/>
      <c r="DS206" s="313"/>
      <c r="DT206" s="313"/>
      <c r="DU206" s="313"/>
      <c r="DV206" s="313"/>
      <c r="DW206" s="313"/>
      <c r="DX206" s="313"/>
      <c r="DY206" s="313"/>
      <c r="DZ206" s="313"/>
      <c r="EA206" s="313"/>
      <c r="EB206" s="313"/>
      <c r="EC206" s="313"/>
      <c r="ED206" s="313"/>
      <c r="EE206" s="313"/>
      <c r="EF206" s="313"/>
      <c r="EG206" s="313"/>
      <c r="EH206" s="313"/>
      <c r="EI206" s="313"/>
      <c r="EJ206" s="313"/>
      <c r="EK206" s="313"/>
      <c r="EL206" s="313"/>
      <c r="EM206" s="313"/>
      <c r="EN206" s="313"/>
      <c r="EO206" s="313"/>
      <c r="EP206" s="313"/>
      <c r="EQ206" s="313"/>
      <c r="ER206" s="313"/>
      <c r="ES206" s="313"/>
      <c r="ET206" s="313"/>
      <c r="EU206" s="313"/>
      <c r="EV206" s="313"/>
      <c r="EW206" s="313"/>
      <c r="EX206" s="313"/>
      <c r="EY206" s="313"/>
      <c r="EZ206" s="313"/>
      <c r="FA206" s="313"/>
      <c r="FB206" s="313"/>
      <c r="FC206" s="313"/>
      <c r="FD206" s="313"/>
      <c r="FE206" s="313"/>
      <c r="FF206" s="313"/>
      <c r="FG206" s="313"/>
      <c r="FH206" s="313"/>
      <c r="FI206" s="313"/>
      <c r="FJ206" s="313"/>
      <c r="FK206" s="313"/>
      <c r="FL206" s="313"/>
      <c r="FM206" s="313"/>
      <c r="FN206" s="313"/>
      <c r="FO206" s="313"/>
      <c r="FP206" s="313"/>
      <c r="FQ206" s="313"/>
      <c r="FR206" s="313"/>
      <c r="FS206" s="313"/>
      <c r="FT206" s="313"/>
      <c r="FU206" s="313"/>
      <c r="FV206" s="313"/>
      <c r="FW206" s="313"/>
      <c r="FX206" s="313"/>
      <c r="FY206" s="313"/>
      <c r="FZ206" s="313"/>
      <c r="GA206" s="313"/>
      <c r="GB206" s="313"/>
      <c r="GC206" s="313"/>
      <c r="GD206" s="313"/>
      <c r="GE206" s="313"/>
      <c r="GF206" s="313"/>
      <c r="GG206" s="313"/>
      <c r="GH206" s="313"/>
      <c r="GI206" s="313"/>
      <c r="GJ206" s="313"/>
      <c r="GK206" s="313"/>
      <c r="GL206" s="313"/>
      <c r="GM206" s="313"/>
      <c r="GN206" s="313"/>
      <c r="GO206" s="313"/>
      <c r="GP206" s="313"/>
      <c r="GQ206" s="313"/>
      <c r="GR206" s="313"/>
      <c r="GS206" s="313"/>
      <c r="GT206" s="313"/>
      <c r="GU206" s="313"/>
      <c r="GV206" s="313"/>
      <c r="GW206" s="313"/>
      <c r="GX206" s="313"/>
      <c r="GY206" s="313"/>
      <c r="GZ206" s="313"/>
      <c r="HA206" s="313"/>
      <c r="HB206" s="313"/>
      <c r="HC206" s="313"/>
      <c r="HD206" s="313"/>
      <c r="HE206" s="313"/>
      <c r="HF206" s="313"/>
      <c r="HG206" s="313"/>
      <c r="HH206" s="313"/>
      <c r="HI206" s="313"/>
      <c r="HJ206" s="313"/>
      <c r="HK206" s="313"/>
      <c r="HL206" s="313"/>
      <c r="HM206" s="313"/>
      <c r="HN206" s="313"/>
      <c r="HO206" s="313"/>
      <c r="HP206" s="313"/>
      <c r="HQ206" s="313"/>
      <c r="HR206" s="313"/>
      <c r="HS206" s="313"/>
      <c r="HT206" s="313"/>
      <c r="HU206" s="313"/>
      <c r="HV206" s="313"/>
      <c r="HW206" s="313"/>
      <c r="HX206" s="313"/>
      <c r="HY206" s="313"/>
      <c r="HZ206" s="313"/>
      <c r="IA206" s="313"/>
      <c r="IB206" s="313"/>
      <c r="IC206" s="313"/>
      <c r="ID206" s="313"/>
      <c r="IE206" s="313"/>
      <c r="IF206" s="313"/>
      <c r="IG206" s="313"/>
      <c r="IH206" s="313"/>
    </row>
    <row r="207" spans="1:242" s="253" customFormat="1" ht="15">
      <c r="A207" s="291">
        <v>5</v>
      </c>
      <c r="B207" s="305" t="s">
        <v>810</v>
      </c>
      <c r="C207" s="291" t="s">
        <v>916</v>
      </c>
      <c r="D207" s="291" t="s">
        <v>895</v>
      </c>
      <c r="E207" s="292">
        <v>2.2999999999999998</v>
      </c>
      <c r="F207" s="307">
        <v>0.46236704799999995</v>
      </c>
      <c r="G207" s="266">
        <f t="shared" si="6"/>
        <v>0.59790960118640324</v>
      </c>
      <c r="H207" s="266">
        <f t="shared" si="7"/>
        <v>1.3751920827287274</v>
      </c>
      <c r="I207" s="386"/>
    </row>
    <row r="208" spans="1:242" s="253" customFormat="1" ht="15">
      <c r="A208" s="291">
        <v>6</v>
      </c>
      <c r="B208" s="305" t="s">
        <v>810</v>
      </c>
      <c r="C208" s="262" t="s">
        <v>917</v>
      </c>
      <c r="D208" s="291" t="s">
        <v>895</v>
      </c>
      <c r="E208" s="292">
        <f>12.3+49.3</f>
        <v>61.599999999999994</v>
      </c>
      <c r="F208" s="307">
        <v>0.50526704799999989</v>
      </c>
      <c r="G208" s="266">
        <f t="shared" si="6"/>
        <v>0.65338570399660312</v>
      </c>
      <c r="H208" s="266">
        <f t="shared" si="7"/>
        <v>40.248559366190747</v>
      </c>
      <c r="I208" s="386"/>
    </row>
    <row r="209" spans="1:242" s="384" customFormat="1" ht="15">
      <c r="A209" s="262">
        <v>7</v>
      </c>
      <c r="B209" s="366" t="s">
        <v>918</v>
      </c>
      <c r="C209" s="262" t="s">
        <v>919</v>
      </c>
      <c r="D209" s="262" t="s">
        <v>719</v>
      </c>
      <c r="E209" s="329">
        <f>(10.4+68.7+67.9+41.6)/1000</f>
        <v>0.18859999999999999</v>
      </c>
      <c r="F209" s="382">
        <v>533.86704799999995</v>
      </c>
      <c r="G209" s="266">
        <f t="shared" si="6"/>
        <v>690.3697725367366</v>
      </c>
      <c r="H209" s="266">
        <f t="shared" si="7"/>
        <v>130.20373910042852</v>
      </c>
    </row>
    <row r="210" spans="1:242" s="253" customFormat="1" ht="30">
      <c r="A210" s="291">
        <v>8</v>
      </c>
      <c r="B210" s="305" t="s">
        <v>884</v>
      </c>
      <c r="C210" s="291" t="s">
        <v>920</v>
      </c>
      <c r="D210" s="291" t="s">
        <v>714</v>
      </c>
      <c r="E210" s="306">
        <v>0.5</v>
      </c>
      <c r="F210" s="307">
        <v>80.304970355999984</v>
      </c>
      <c r="G210" s="266">
        <f t="shared" si="6"/>
        <v>103.84631215942943</v>
      </c>
      <c r="H210" s="266">
        <f t="shared" si="7"/>
        <v>51.923156079714715</v>
      </c>
    </row>
    <row r="211" spans="1:242" s="253" customFormat="1" ht="15">
      <c r="A211" s="291">
        <v>9</v>
      </c>
      <c r="B211" s="305" t="s">
        <v>810</v>
      </c>
      <c r="C211" s="291" t="s">
        <v>921</v>
      </c>
      <c r="D211" s="291" t="s">
        <v>895</v>
      </c>
      <c r="E211" s="292">
        <v>17.600000000000001</v>
      </c>
      <c r="F211" s="307">
        <v>0.46236704799999995</v>
      </c>
      <c r="G211" s="266">
        <f t="shared" si="6"/>
        <v>0.59790960118640324</v>
      </c>
      <c r="H211" s="266">
        <f t="shared" si="7"/>
        <v>10.523208980880698</v>
      </c>
      <c r="I211" s="386"/>
    </row>
    <row r="212" spans="1:242" s="384" customFormat="1" ht="15">
      <c r="A212" s="262">
        <v>10</v>
      </c>
      <c r="B212" s="366" t="s">
        <v>918</v>
      </c>
      <c r="C212" s="262" t="s">
        <v>922</v>
      </c>
      <c r="D212" s="291" t="s">
        <v>895</v>
      </c>
      <c r="E212" s="367">
        <v>34.799999999999997</v>
      </c>
      <c r="F212" s="382">
        <v>0.44806704799999997</v>
      </c>
      <c r="G212" s="266">
        <f t="shared" si="6"/>
        <v>0.5794175669163365</v>
      </c>
      <c r="H212" s="266">
        <f t="shared" si="7"/>
        <v>20.16373132868851</v>
      </c>
    </row>
    <row r="213" spans="1:242" s="389" customFormat="1" ht="16.5">
      <c r="A213" s="387" t="s">
        <v>923</v>
      </c>
      <c r="B213" s="387"/>
      <c r="C213" s="387"/>
      <c r="D213" s="387"/>
      <c r="E213" s="387"/>
      <c r="F213" s="388"/>
      <c r="G213" s="266"/>
      <c r="H213" s="266"/>
      <c r="I213" s="253"/>
      <c r="J213" s="253"/>
      <c r="K213" s="253"/>
      <c r="L213" s="253"/>
      <c r="M213" s="253"/>
      <c r="N213" s="253"/>
      <c r="O213" s="253"/>
      <c r="P213" s="253"/>
      <c r="Q213" s="253"/>
      <c r="R213" s="253"/>
      <c r="S213" s="253"/>
      <c r="T213" s="253"/>
      <c r="U213" s="253"/>
      <c r="V213" s="253"/>
      <c r="W213" s="253"/>
      <c r="X213" s="253"/>
      <c r="Y213" s="253"/>
      <c r="Z213" s="253"/>
      <c r="AA213" s="253"/>
      <c r="AB213" s="253"/>
      <c r="AC213" s="253"/>
      <c r="AD213" s="253"/>
      <c r="AE213" s="253"/>
      <c r="AF213" s="253"/>
      <c r="AG213" s="253"/>
      <c r="AH213" s="253"/>
      <c r="AI213" s="253"/>
      <c r="AJ213" s="253"/>
      <c r="AK213" s="253"/>
      <c r="AL213" s="253"/>
      <c r="AM213" s="253"/>
      <c r="AN213" s="253"/>
      <c r="AO213" s="253"/>
      <c r="AP213" s="253"/>
      <c r="AQ213" s="253"/>
      <c r="AR213" s="253"/>
      <c r="AS213" s="253"/>
      <c r="AT213" s="253"/>
      <c r="AU213" s="253"/>
      <c r="AV213" s="253"/>
      <c r="AW213" s="253"/>
      <c r="AX213" s="253"/>
      <c r="AY213" s="253"/>
      <c r="AZ213" s="253"/>
      <c r="BA213" s="253"/>
      <c r="BB213" s="253"/>
      <c r="BC213" s="253"/>
      <c r="BD213" s="253"/>
      <c r="BE213" s="253"/>
      <c r="BF213" s="253"/>
      <c r="BG213" s="253"/>
      <c r="BH213" s="253"/>
      <c r="BI213" s="253"/>
      <c r="BJ213" s="253"/>
      <c r="BK213" s="253"/>
      <c r="BL213" s="253"/>
      <c r="BM213" s="253"/>
      <c r="BN213" s="253"/>
      <c r="BO213" s="253"/>
      <c r="BP213" s="253"/>
      <c r="BQ213" s="253"/>
      <c r="BR213" s="253"/>
      <c r="BS213" s="253"/>
      <c r="BT213" s="253"/>
      <c r="BU213" s="253"/>
      <c r="BV213" s="253"/>
      <c r="BW213" s="253"/>
      <c r="BX213" s="253"/>
      <c r="BY213" s="253"/>
      <c r="BZ213" s="253"/>
      <c r="CA213" s="253"/>
      <c r="CB213" s="253"/>
      <c r="CC213" s="253"/>
      <c r="CD213" s="253"/>
      <c r="CE213" s="253"/>
      <c r="CF213" s="253"/>
      <c r="CG213" s="253"/>
      <c r="CH213" s="253"/>
      <c r="CI213" s="253"/>
      <c r="CJ213" s="253"/>
      <c r="CK213" s="253"/>
      <c r="CL213" s="253"/>
      <c r="CM213" s="253"/>
      <c r="CN213" s="253"/>
      <c r="CO213" s="253"/>
      <c r="CP213" s="253"/>
      <c r="CQ213" s="253"/>
      <c r="CR213" s="253"/>
      <c r="CS213" s="253"/>
      <c r="CT213" s="253"/>
      <c r="CU213" s="253"/>
      <c r="CV213" s="253"/>
      <c r="CW213" s="253"/>
      <c r="CX213" s="253"/>
      <c r="CY213" s="253"/>
      <c r="CZ213" s="253"/>
      <c r="DA213" s="253"/>
      <c r="DB213" s="253"/>
      <c r="DC213" s="253"/>
      <c r="DD213" s="253"/>
      <c r="DE213" s="253"/>
      <c r="DF213" s="253"/>
      <c r="DG213" s="253"/>
      <c r="DH213" s="253"/>
      <c r="DI213" s="253"/>
      <c r="DJ213" s="253"/>
      <c r="DK213" s="253"/>
      <c r="DL213" s="253"/>
      <c r="DM213" s="253"/>
      <c r="DN213" s="253"/>
      <c r="DO213" s="253"/>
      <c r="DP213" s="253"/>
      <c r="DQ213" s="253"/>
      <c r="DR213" s="253"/>
      <c r="DS213" s="253"/>
      <c r="DT213" s="253"/>
      <c r="DU213" s="253"/>
      <c r="DV213" s="253"/>
      <c r="DW213" s="253"/>
      <c r="DX213" s="253"/>
      <c r="DY213" s="253"/>
      <c r="DZ213" s="253"/>
      <c r="EA213" s="253"/>
      <c r="EB213" s="253"/>
      <c r="EC213" s="253"/>
      <c r="ED213" s="253"/>
      <c r="EE213" s="253"/>
      <c r="EF213" s="253"/>
      <c r="EG213" s="253"/>
      <c r="EH213" s="253"/>
      <c r="EI213" s="253"/>
      <c r="EJ213" s="253"/>
      <c r="EK213" s="253"/>
      <c r="EL213" s="253"/>
      <c r="EM213" s="253"/>
      <c r="EN213" s="253"/>
      <c r="EO213" s="253"/>
      <c r="EP213" s="253"/>
      <c r="EQ213" s="253"/>
      <c r="ER213" s="253"/>
      <c r="ES213" s="253"/>
      <c r="ET213" s="253"/>
      <c r="EU213" s="253"/>
      <c r="EV213" s="253"/>
      <c r="EW213" s="253"/>
      <c r="EX213" s="253"/>
      <c r="EY213" s="253"/>
      <c r="EZ213" s="253"/>
      <c r="FA213" s="253"/>
      <c r="FB213" s="253"/>
      <c r="FC213" s="253"/>
      <c r="FD213" s="253"/>
      <c r="FE213" s="253"/>
      <c r="FF213" s="253"/>
      <c r="FG213" s="253"/>
      <c r="FH213" s="253"/>
      <c r="FI213" s="253"/>
      <c r="FJ213" s="253"/>
      <c r="FK213" s="253"/>
      <c r="FL213" s="253"/>
      <c r="FM213" s="253"/>
      <c r="FN213" s="253"/>
      <c r="FO213" s="253"/>
      <c r="FP213" s="253"/>
      <c r="FQ213" s="253"/>
      <c r="FR213" s="253"/>
      <c r="FS213" s="253"/>
      <c r="FT213" s="253"/>
      <c r="FU213" s="253"/>
      <c r="FV213" s="253"/>
      <c r="FW213" s="253"/>
      <c r="FX213" s="253"/>
      <c r="FY213" s="253"/>
      <c r="FZ213" s="253"/>
      <c r="GA213" s="253"/>
      <c r="GB213" s="253"/>
      <c r="GC213" s="253"/>
      <c r="GD213" s="253"/>
      <c r="GE213" s="253"/>
      <c r="GF213" s="253"/>
      <c r="GG213" s="253"/>
      <c r="GH213" s="253"/>
      <c r="GI213" s="253"/>
      <c r="GJ213" s="253"/>
      <c r="GK213" s="253"/>
      <c r="GL213" s="253"/>
      <c r="GM213" s="253"/>
      <c r="GN213" s="253"/>
      <c r="GO213" s="253"/>
      <c r="GP213" s="253"/>
      <c r="GQ213" s="253"/>
      <c r="GR213" s="253"/>
      <c r="GS213" s="253"/>
      <c r="GT213" s="253"/>
      <c r="GU213" s="253"/>
      <c r="GV213" s="253"/>
      <c r="GW213" s="253"/>
      <c r="GX213" s="253"/>
      <c r="GY213" s="253"/>
      <c r="GZ213" s="253"/>
      <c r="HA213" s="253"/>
      <c r="HB213" s="253"/>
      <c r="HC213" s="253"/>
      <c r="HD213" s="253"/>
      <c r="HE213" s="253"/>
      <c r="HF213" s="253"/>
      <c r="HG213" s="253"/>
      <c r="HH213" s="253"/>
      <c r="HI213" s="253"/>
      <c r="HJ213" s="253"/>
      <c r="HK213" s="253"/>
      <c r="HL213" s="253"/>
      <c r="HM213" s="253"/>
      <c r="HN213" s="253"/>
      <c r="HO213" s="253"/>
      <c r="HP213" s="253"/>
      <c r="HQ213" s="253"/>
      <c r="HR213" s="253"/>
      <c r="HS213" s="253"/>
      <c r="HT213" s="253"/>
      <c r="HU213" s="253"/>
      <c r="HV213" s="253"/>
      <c r="HW213" s="253"/>
      <c r="HX213" s="253"/>
      <c r="HY213" s="253"/>
      <c r="HZ213" s="253"/>
      <c r="IA213" s="253"/>
      <c r="IB213" s="253"/>
      <c r="IC213" s="253"/>
      <c r="ID213" s="253"/>
      <c r="IE213" s="253"/>
      <c r="IF213" s="253"/>
      <c r="IG213" s="253"/>
      <c r="IH213" s="253"/>
    </row>
    <row r="214" spans="1:242" ht="18">
      <c r="A214" s="264">
        <v>1</v>
      </c>
      <c r="B214" s="280" t="s">
        <v>79</v>
      </c>
      <c r="C214" s="264" t="s">
        <v>924</v>
      </c>
      <c r="D214" s="264" t="s">
        <v>714</v>
      </c>
      <c r="E214" s="265">
        <v>4</v>
      </c>
      <c r="F214" s="266">
        <v>8.6156590000000008</v>
      </c>
      <c r="G214" s="266">
        <f t="shared" si="6"/>
        <v>11.141332971133458</v>
      </c>
      <c r="H214" s="266">
        <f t="shared" si="7"/>
        <v>44.565331884533833</v>
      </c>
    </row>
    <row r="215" spans="1:242" s="253" customFormat="1" ht="45">
      <c r="A215" s="291">
        <v>2</v>
      </c>
      <c r="B215" s="305" t="s">
        <v>112</v>
      </c>
      <c r="C215" s="291" t="s">
        <v>925</v>
      </c>
      <c r="D215" s="291" t="s">
        <v>926</v>
      </c>
      <c r="E215" s="292">
        <v>0.5</v>
      </c>
      <c r="F215" s="307">
        <v>63.423776000000004</v>
      </c>
      <c r="G215" s="266">
        <f t="shared" si="6"/>
        <v>82.016408344687633</v>
      </c>
      <c r="H215" s="266">
        <f t="shared" si="7"/>
        <v>41.008204172343817</v>
      </c>
    </row>
    <row r="216" spans="1:242" s="253" customFormat="1" ht="45">
      <c r="A216" s="291">
        <v>3</v>
      </c>
      <c r="B216" s="305" t="s">
        <v>39</v>
      </c>
      <c r="C216" s="291" t="s">
        <v>927</v>
      </c>
      <c r="D216" s="291" t="s">
        <v>928</v>
      </c>
      <c r="E216" s="339">
        <f>(11.4+181+166.5+85.28+11.9)/1000</f>
        <v>0.45607999999999993</v>
      </c>
      <c r="F216" s="307">
        <v>579.04934199999991</v>
      </c>
      <c r="G216" s="266">
        <f t="shared" si="6"/>
        <v>748.79722212052889</v>
      </c>
      <c r="H216" s="266">
        <f t="shared" si="7"/>
        <v>341.51143706473079</v>
      </c>
    </row>
    <row r="217" spans="1:242" s="253" customFormat="1" ht="15">
      <c r="A217" s="291">
        <v>4</v>
      </c>
      <c r="B217" s="305" t="s">
        <v>810</v>
      </c>
      <c r="C217" s="291" t="s">
        <v>929</v>
      </c>
      <c r="D217" s="291" t="s">
        <v>771</v>
      </c>
      <c r="E217" s="306">
        <v>24</v>
      </c>
      <c r="F217" s="307">
        <v>0.34319999999999995</v>
      </c>
      <c r="G217" s="266">
        <f t="shared" si="6"/>
        <v>0.44380882248160036</v>
      </c>
      <c r="H217" s="266">
        <f t="shared" si="7"/>
        <v>10.651411739558409</v>
      </c>
      <c r="I217" s="386"/>
    </row>
    <row r="218" spans="1:242" s="390" customFormat="1" ht="30">
      <c r="A218" s="275">
        <v>5</v>
      </c>
      <c r="B218" s="274" t="s">
        <v>165</v>
      </c>
      <c r="C218" s="275" t="s">
        <v>930</v>
      </c>
      <c r="D218" s="275" t="s">
        <v>874</v>
      </c>
      <c r="E218" s="377">
        <v>0.32</v>
      </c>
      <c r="F218" s="377">
        <v>46.183574400000005</v>
      </c>
      <c r="G218" s="266">
        <f t="shared" si="6"/>
        <v>59.722254581746476</v>
      </c>
      <c r="H218" s="266">
        <f t="shared" si="7"/>
        <v>19.111121466158874</v>
      </c>
    </row>
    <row r="219" spans="1:242" s="253" customFormat="1" ht="30">
      <c r="A219" s="291">
        <v>6</v>
      </c>
      <c r="B219" s="305" t="s">
        <v>1</v>
      </c>
      <c r="C219" s="291" t="s">
        <v>931</v>
      </c>
      <c r="D219" s="291" t="s">
        <v>721</v>
      </c>
      <c r="E219" s="306">
        <v>5</v>
      </c>
      <c r="F219" s="307">
        <v>1.167572144</v>
      </c>
      <c r="G219" s="266">
        <f t="shared" si="6"/>
        <v>1.5098450419316949</v>
      </c>
      <c r="H219" s="266">
        <f t="shared" si="7"/>
        <v>7.5492252096584744</v>
      </c>
    </row>
    <row r="220" spans="1:242" s="389" customFormat="1" ht="16.5">
      <c r="A220" s="387" t="s">
        <v>932</v>
      </c>
      <c r="B220" s="387"/>
      <c r="C220" s="387"/>
      <c r="D220" s="387"/>
      <c r="E220" s="387"/>
      <c r="F220" s="388"/>
      <c r="G220" s="266"/>
      <c r="H220" s="266"/>
      <c r="I220" s="253"/>
      <c r="J220" s="253"/>
      <c r="K220" s="253"/>
      <c r="L220" s="253"/>
      <c r="M220" s="253"/>
      <c r="N220" s="253"/>
      <c r="O220" s="253"/>
      <c r="P220" s="253"/>
      <c r="Q220" s="253"/>
      <c r="R220" s="253"/>
      <c r="S220" s="253"/>
      <c r="T220" s="253"/>
      <c r="U220" s="253"/>
      <c r="V220" s="253"/>
      <c r="W220" s="253"/>
      <c r="X220" s="253"/>
      <c r="Y220" s="253"/>
      <c r="Z220" s="253"/>
      <c r="AA220" s="253"/>
      <c r="AB220" s="253"/>
      <c r="AC220" s="253"/>
      <c r="AD220" s="253"/>
      <c r="AE220" s="253"/>
      <c r="AF220" s="253"/>
      <c r="AG220" s="253"/>
      <c r="AH220" s="253"/>
      <c r="AI220" s="253"/>
      <c r="AJ220" s="253"/>
      <c r="AK220" s="253"/>
      <c r="AL220" s="253"/>
      <c r="AM220" s="253"/>
      <c r="AN220" s="253"/>
      <c r="AO220" s="253"/>
      <c r="AP220" s="253"/>
      <c r="AQ220" s="253"/>
      <c r="AR220" s="253"/>
      <c r="AS220" s="253"/>
      <c r="AT220" s="253"/>
      <c r="AU220" s="253"/>
      <c r="AV220" s="253"/>
      <c r="AW220" s="253"/>
      <c r="AX220" s="253"/>
      <c r="AY220" s="253"/>
      <c r="AZ220" s="253"/>
      <c r="BA220" s="253"/>
      <c r="BB220" s="253"/>
      <c r="BC220" s="253"/>
      <c r="BD220" s="253"/>
      <c r="BE220" s="253"/>
      <c r="BF220" s="253"/>
      <c r="BG220" s="253"/>
      <c r="BH220" s="253"/>
      <c r="BI220" s="253"/>
      <c r="BJ220" s="253"/>
      <c r="BK220" s="253"/>
      <c r="BL220" s="253"/>
      <c r="BM220" s="253"/>
      <c r="BN220" s="253"/>
      <c r="BO220" s="253"/>
      <c r="BP220" s="253"/>
      <c r="BQ220" s="253"/>
      <c r="BR220" s="253"/>
      <c r="BS220" s="253"/>
      <c r="BT220" s="253"/>
      <c r="BU220" s="253"/>
      <c r="BV220" s="253"/>
      <c r="BW220" s="253"/>
      <c r="BX220" s="253"/>
      <c r="BY220" s="253"/>
      <c r="BZ220" s="253"/>
      <c r="CA220" s="253"/>
      <c r="CB220" s="253"/>
      <c r="CC220" s="253"/>
      <c r="CD220" s="253"/>
      <c r="CE220" s="253"/>
      <c r="CF220" s="253"/>
      <c r="CG220" s="253"/>
      <c r="CH220" s="253"/>
      <c r="CI220" s="253"/>
      <c r="CJ220" s="253"/>
      <c r="CK220" s="253"/>
      <c r="CL220" s="253"/>
      <c r="CM220" s="253"/>
      <c r="CN220" s="253"/>
      <c r="CO220" s="253"/>
      <c r="CP220" s="253"/>
      <c r="CQ220" s="253"/>
      <c r="CR220" s="253"/>
      <c r="CS220" s="253"/>
      <c r="CT220" s="253"/>
      <c r="CU220" s="253"/>
      <c r="CV220" s="253"/>
      <c r="CW220" s="253"/>
      <c r="CX220" s="253"/>
      <c r="CY220" s="253"/>
      <c r="CZ220" s="253"/>
      <c r="DA220" s="253"/>
      <c r="DB220" s="253"/>
      <c r="DC220" s="253"/>
      <c r="DD220" s="253"/>
      <c r="DE220" s="253"/>
      <c r="DF220" s="253"/>
      <c r="DG220" s="253"/>
      <c r="DH220" s="253"/>
      <c r="DI220" s="253"/>
      <c r="DJ220" s="253"/>
      <c r="DK220" s="253"/>
      <c r="DL220" s="253"/>
      <c r="DM220" s="253"/>
      <c r="DN220" s="253"/>
      <c r="DO220" s="253"/>
      <c r="DP220" s="253"/>
      <c r="DQ220" s="253"/>
      <c r="DR220" s="253"/>
      <c r="DS220" s="253"/>
      <c r="DT220" s="253"/>
      <c r="DU220" s="253"/>
      <c r="DV220" s="253"/>
      <c r="DW220" s="253"/>
      <c r="DX220" s="253"/>
      <c r="DY220" s="253"/>
      <c r="DZ220" s="253"/>
      <c r="EA220" s="253"/>
      <c r="EB220" s="253"/>
      <c r="EC220" s="253"/>
      <c r="ED220" s="253"/>
      <c r="EE220" s="253"/>
      <c r="EF220" s="253"/>
      <c r="EG220" s="253"/>
      <c r="EH220" s="253"/>
      <c r="EI220" s="253"/>
      <c r="EJ220" s="253"/>
      <c r="EK220" s="253"/>
      <c r="EL220" s="253"/>
      <c r="EM220" s="253"/>
      <c r="EN220" s="253"/>
      <c r="EO220" s="253"/>
      <c r="EP220" s="253"/>
      <c r="EQ220" s="253"/>
      <c r="ER220" s="253"/>
      <c r="ES220" s="253"/>
      <c r="ET220" s="253"/>
      <c r="EU220" s="253"/>
      <c r="EV220" s="253"/>
      <c r="EW220" s="253"/>
      <c r="EX220" s="253"/>
      <c r="EY220" s="253"/>
      <c r="EZ220" s="253"/>
      <c r="FA220" s="253"/>
      <c r="FB220" s="253"/>
      <c r="FC220" s="253"/>
      <c r="FD220" s="253"/>
      <c r="FE220" s="253"/>
      <c r="FF220" s="253"/>
      <c r="FG220" s="253"/>
      <c r="FH220" s="253"/>
      <c r="FI220" s="253"/>
      <c r="FJ220" s="253"/>
      <c r="FK220" s="253"/>
      <c r="FL220" s="253"/>
      <c r="FM220" s="253"/>
      <c r="FN220" s="253"/>
      <c r="FO220" s="253"/>
      <c r="FP220" s="253"/>
      <c r="FQ220" s="253"/>
      <c r="FR220" s="253"/>
      <c r="FS220" s="253"/>
      <c r="FT220" s="253"/>
      <c r="FU220" s="253"/>
      <c r="FV220" s="253"/>
      <c r="FW220" s="253"/>
      <c r="FX220" s="253"/>
      <c r="FY220" s="253"/>
      <c r="FZ220" s="253"/>
      <c r="GA220" s="253"/>
      <c r="GB220" s="253"/>
      <c r="GC220" s="253"/>
      <c r="GD220" s="253"/>
      <c r="GE220" s="253"/>
      <c r="GF220" s="253"/>
      <c r="GG220" s="253"/>
      <c r="GH220" s="253"/>
      <c r="GI220" s="253"/>
      <c r="GJ220" s="253"/>
      <c r="GK220" s="253"/>
      <c r="GL220" s="253"/>
      <c r="GM220" s="253"/>
      <c r="GN220" s="253"/>
      <c r="GO220" s="253"/>
      <c r="GP220" s="253"/>
      <c r="GQ220" s="253"/>
      <c r="GR220" s="253"/>
      <c r="GS220" s="253"/>
      <c r="GT220" s="253"/>
      <c r="GU220" s="253"/>
      <c r="GV220" s="253"/>
      <c r="GW220" s="253"/>
      <c r="GX220" s="253"/>
      <c r="GY220" s="253"/>
      <c r="GZ220" s="253"/>
      <c r="HA220" s="253"/>
      <c r="HB220" s="253"/>
      <c r="HC220" s="253"/>
      <c r="HD220" s="253"/>
      <c r="HE220" s="253"/>
      <c r="HF220" s="253"/>
      <c r="HG220" s="253"/>
      <c r="HH220" s="253"/>
      <c r="HI220" s="253"/>
      <c r="HJ220" s="253"/>
      <c r="HK220" s="253"/>
      <c r="HL220" s="253"/>
      <c r="HM220" s="253"/>
      <c r="HN220" s="253"/>
      <c r="HO220" s="253"/>
      <c r="HP220" s="253"/>
      <c r="HQ220" s="253"/>
      <c r="HR220" s="253"/>
      <c r="HS220" s="253"/>
      <c r="HT220" s="253"/>
      <c r="HU220" s="253"/>
      <c r="HV220" s="253"/>
      <c r="HW220" s="253"/>
      <c r="HX220" s="253"/>
      <c r="HY220" s="253"/>
      <c r="HZ220" s="253"/>
      <c r="IA220" s="253"/>
      <c r="IB220" s="253"/>
      <c r="IC220" s="253"/>
      <c r="ID220" s="253"/>
      <c r="IE220" s="253"/>
      <c r="IF220" s="253"/>
      <c r="IG220" s="253"/>
      <c r="IH220" s="253"/>
    </row>
    <row r="221" spans="1:242" s="390" customFormat="1" ht="30">
      <c r="A221" s="275">
        <v>1</v>
      </c>
      <c r="B221" s="274" t="s">
        <v>113</v>
      </c>
      <c r="C221" s="275" t="s">
        <v>933</v>
      </c>
      <c r="D221" s="275" t="s">
        <v>874</v>
      </c>
      <c r="E221" s="377">
        <v>1.1499999999999999</v>
      </c>
      <c r="F221" s="377">
        <v>22.075543399999997</v>
      </c>
      <c r="G221" s="266">
        <f t="shared" si="6"/>
        <v>28.546972383436668</v>
      </c>
      <c r="H221" s="266">
        <f t="shared" si="7"/>
        <v>32.829018240952166</v>
      </c>
    </row>
    <row r="222" spans="1:242" s="253" customFormat="1" ht="30">
      <c r="A222" s="291">
        <v>2</v>
      </c>
      <c r="B222" s="305" t="s">
        <v>115</v>
      </c>
      <c r="C222" s="291" t="s">
        <v>934</v>
      </c>
      <c r="D222" s="291" t="s">
        <v>714</v>
      </c>
      <c r="E222" s="306">
        <v>14.6</v>
      </c>
      <c r="F222" s="307">
        <v>25.583725000000001</v>
      </c>
      <c r="G222" s="266">
        <f t="shared" si="6"/>
        <v>33.083574787130203</v>
      </c>
      <c r="H222" s="266">
        <f t="shared" si="7"/>
        <v>483.02019189210097</v>
      </c>
    </row>
    <row r="223" spans="1:242" s="253" customFormat="1" ht="18">
      <c r="A223" s="291">
        <v>3</v>
      </c>
      <c r="B223" s="311" t="s">
        <v>114</v>
      </c>
      <c r="C223" s="291" t="s">
        <v>935</v>
      </c>
      <c r="D223" s="291" t="s">
        <v>721</v>
      </c>
      <c r="E223" s="306">
        <v>15</v>
      </c>
      <c r="F223" s="307">
        <v>1.8302072</v>
      </c>
      <c r="G223" s="266">
        <f t="shared" si="6"/>
        <v>2.3667310673932023</v>
      </c>
      <c r="H223" s="266">
        <f t="shared" si="7"/>
        <v>35.500966010898033</v>
      </c>
      <c r="I223" s="308"/>
      <c r="J223" s="308"/>
      <c r="K223" s="308"/>
      <c r="L223" s="308"/>
      <c r="M223" s="308"/>
      <c r="N223" s="308"/>
      <c r="O223" s="308"/>
      <c r="P223" s="308"/>
      <c r="Q223" s="308"/>
      <c r="R223" s="308"/>
      <c r="S223" s="308"/>
      <c r="T223" s="308"/>
      <c r="U223" s="308"/>
      <c r="V223" s="308"/>
      <c r="W223" s="308"/>
      <c r="X223" s="308"/>
      <c r="Y223" s="308"/>
      <c r="Z223" s="308"/>
      <c r="AA223" s="308"/>
      <c r="AB223" s="308"/>
      <c r="AC223" s="308"/>
      <c r="AD223" s="308"/>
      <c r="AE223" s="308"/>
      <c r="AF223" s="308"/>
      <c r="AG223" s="308"/>
      <c r="AH223" s="308"/>
      <c r="AI223" s="308"/>
      <c r="AJ223" s="308"/>
      <c r="AK223" s="308"/>
      <c r="AL223" s="308"/>
      <c r="AM223" s="308"/>
      <c r="AN223" s="308"/>
      <c r="AO223" s="308"/>
      <c r="AP223" s="308"/>
      <c r="AQ223" s="308"/>
      <c r="AR223" s="308"/>
      <c r="AS223" s="308"/>
      <c r="AT223" s="308"/>
      <c r="AU223" s="308"/>
      <c r="AV223" s="308"/>
      <c r="AW223" s="308"/>
      <c r="AX223" s="308"/>
      <c r="AY223" s="308"/>
      <c r="AZ223" s="308"/>
      <c r="BA223" s="308"/>
      <c r="BB223" s="308"/>
      <c r="BC223" s="308"/>
      <c r="BD223" s="308"/>
      <c r="BE223" s="308"/>
      <c r="BF223" s="308"/>
      <c r="BG223" s="308"/>
      <c r="BH223" s="308"/>
      <c r="BI223" s="308"/>
      <c r="BJ223" s="308"/>
      <c r="BK223" s="308"/>
      <c r="BL223" s="308"/>
      <c r="BM223" s="308"/>
      <c r="BN223" s="308"/>
      <c r="BO223" s="308"/>
      <c r="BP223" s="308"/>
      <c r="BQ223" s="308"/>
      <c r="BR223" s="308"/>
      <c r="BS223" s="308"/>
      <c r="BT223" s="308"/>
      <c r="BU223" s="308"/>
      <c r="BV223" s="308"/>
      <c r="BW223" s="308"/>
      <c r="BX223" s="308"/>
      <c r="BY223" s="308"/>
      <c r="BZ223" s="308"/>
      <c r="CA223" s="308"/>
      <c r="CB223" s="308"/>
      <c r="CC223" s="308"/>
      <c r="CD223" s="308"/>
      <c r="CE223" s="308"/>
      <c r="CF223" s="308"/>
      <c r="CG223" s="308"/>
      <c r="CH223" s="308"/>
      <c r="CI223" s="308"/>
      <c r="CJ223" s="308"/>
      <c r="CK223" s="308"/>
      <c r="CL223" s="308"/>
      <c r="CM223" s="308"/>
      <c r="CN223" s="308"/>
      <c r="CO223" s="308"/>
      <c r="CP223" s="308"/>
      <c r="CQ223" s="308"/>
      <c r="CR223" s="308"/>
      <c r="CS223" s="308"/>
      <c r="CT223" s="308"/>
      <c r="CU223" s="308"/>
      <c r="CV223" s="308"/>
      <c r="CW223" s="308"/>
      <c r="CX223" s="308"/>
      <c r="CY223" s="308"/>
      <c r="CZ223" s="308"/>
      <c r="DA223" s="308"/>
      <c r="DB223" s="308"/>
      <c r="DC223" s="308"/>
      <c r="DD223" s="308"/>
      <c r="DE223" s="308"/>
      <c r="DF223" s="308"/>
      <c r="DG223" s="308"/>
      <c r="DH223" s="308"/>
      <c r="DI223" s="308"/>
      <c r="DJ223" s="308"/>
      <c r="DK223" s="308"/>
      <c r="DL223" s="308"/>
      <c r="DM223" s="308"/>
      <c r="DN223" s="308"/>
      <c r="DO223" s="308"/>
      <c r="DP223" s="308"/>
      <c r="DQ223" s="308"/>
      <c r="DR223" s="308"/>
      <c r="DS223" s="308"/>
      <c r="DT223" s="308"/>
      <c r="DU223" s="308"/>
      <c r="DV223" s="308"/>
      <c r="DW223" s="308"/>
      <c r="DX223" s="308"/>
      <c r="DY223" s="308"/>
      <c r="DZ223" s="308"/>
      <c r="EA223" s="308"/>
      <c r="EB223" s="308"/>
      <c r="EC223" s="308"/>
      <c r="ED223" s="308"/>
      <c r="EE223" s="308"/>
      <c r="EF223" s="308"/>
      <c r="EG223" s="308"/>
      <c r="EH223" s="308"/>
      <c r="EI223" s="308"/>
      <c r="EJ223" s="308"/>
      <c r="EK223" s="308"/>
      <c r="EL223" s="308"/>
      <c r="EM223" s="308"/>
      <c r="EN223" s="308"/>
      <c r="EO223" s="308"/>
      <c r="EP223" s="308"/>
      <c r="EQ223" s="308"/>
      <c r="ER223" s="308"/>
      <c r="ES223" s="308"/>
      <c r="ET223" s="308"/>
      <c r="EU223" s="308"/>
      <c r="EV223" s="308"/>
      <c r="EW223" s="308"/>
      <c r="EX223" s="308"/>
      <c r="EY223" s="308"/>
      <c r="EZ223" s="308"/>
      <c r="FA223" s="308"/>
      <c r="FB223" s="308"/>
      <c r="FC223" s="308"/>
      <c r="FD223" s="308"/>
      <c r="FE223" s="308"/>
      <c r="FF223" s="308"/>
      <c r="FG223" s="308"/>
      <c r="FH223" s="308"/>
      <c r="FI223" s="308"/>
      <c r="FJ223" s="308"/>
      <c r="FK223" s="308"/>
      <c r="FL223" s="308"/>
      <c r="FM223" s="308"/>
      <c r="FN223" s="308"/>
      <c r="FO223" s="308"/>
      <c r="FP223" s="308"/>
      <c r="FQ223" s="308"/>
      <c r="FR223" s="308"/>
      <c r="FS223" s="308"/>
      <c r="FT223" s="308"/>
      <c r="FU223" s="308"/>
      <c r="FV223" s="308"/>
      <c r="FW223" s="308"/>
      <c r="FX223" s="308"/>
      <c r="FY223" s="308"/>
      <c r="FZ223" s="308"/>
      <c r="GA223" s="308"/>
      <c r="GB223" s="308"/>
      <c r="GC223" s="308"/>
      <c r="GD223" s="308"/>
      <c r="GE223" s="308"/>
      <c r="GF223" s="308"/>
      <c r="GG223" s="308"/>
      <c r="GH223" s="308"/>
      <c r="GI223" s="308"/>
      <c r="GJ223" s="308"/>
      <c r="GK223" s="308"/>
      <c r="GL223" s="308"/>
      <c r="GM223" s="308"/>
      <c r="GN223" s="308"/>
      <c r="GO223" s="308"/>
      <c r="GP223" s="308"/>
      <c r="GQ223" s="308"/>
      <c r="GR223" s="308"/>
      <c r="GS223" s="308"/>
      <c r="GT223" s="308"/>
      <c r="GU223" s="308"/>
      <c r="GV223" s="308"/>
      <c r="GW223" s="308"/>
      <c r="GX223" s="308"/>
      <c r="GY223" s="308"/>
      <c r="GZ223" s="308"/>
      <c r="HA223" s="308"/>
      <c r="HB223" s="308"/>
      <c r="HC223" s="308"/>
      <c r="HD223" s="308"/>
      <c r="HE223" s="308"/>
      <c r="HF223" s="308"/>
      <c r="HG223" s="308"/>
      <c r="HH223" s="308"/>
      <c r="HI223" s="308"/>
      <c r="HJ223" s="308"/>
      <c r="HK223" s="308"/>
      <c r="HL223" s="308"/>
      <c r="HM223" s="308"/>
      <c r="HN223" s="308"/>
      <c r="HO223" s="308"/>
      <c r="HP223" s="308"/>
      <c r="HQ223" s="308"/>
      <c r="HR223" s="308"/>
      <c r="HS223" s="308"/>
      <c r="HT223" s="308"/>
      <c r="HU223" s="308"/>
      <c r="HV223" s="308"/>
      <c r="HW223" s="308"/>
      <c r="HX223" s="308"/>
      <c r="HY223" s="308"/>
      <c r="HZ223" s="308"/>
      <c r="IA223" s="308"/>
      <c r="IB223" s="308"/>
      <c r="IC223" s="308"/>
      <c r="ID223" s="308"/>
      <c r="IE223" s="308"/>
      <c r="IF223" s="308"/>
    </row>
    <row r="224" spans="1:242" s="343" customFormat="1" ht="15">
      <c r="A224" s="363"/>
      <c r="B224" s="363"/>
      <c r="C224" s="364" t="s">
        <v>936</v>
      </c>
      <c r="D224" s="363"/>
      <c r="E224" s="365"/>
      <c r="F224" s="365"/>
      <c r="G224" s="266"/>
      <c r="H224" s="266"/>
    </row>
    <row r="225" spans="1:8" s="376" customFormat="1" ht="45">
      <c r="A225" s="372">
        <v>1</v>
      </c>
      <c r="B225" s="372" t="s">
        <v>937</v>
      </c>
      <c r="C225" s="372" t="s">
        <v>938</v>
      </c>
      <c r="D225" s="372" t="s">
        <v>714</v>
      </c>
      <c r="E225" s="374">
        <v>16.3</v>
      </c>
      <c r="F225" s="375">
        <v>75.930024487999987</v>
      </c>
      <c r="G225" s="266">
        <f t="shared" si="6"/>
        <v>98.188854192943936</v>
      </c>
      <c r="H225" s="266">
        <f t="shared" si="7"/>
        <v>1600.4783233449862</v>
      </c>
    </row>
    <row r="226" spans="1:8" s="384" customFormat="1" ht="15">
      <c r="A226" s="262">
        <v>2</v>
      </c>
      <c r="B226" s="366" t="s">
        <v>918</v>
      </c>
      <c r="C226" s="262" t="s">
        <v>939</v>
      </c>
      <c r="D226" s="262" t="s">
        <v>719</v>
      </c>
      <c r="E226" s="367">
        <f>(954.6+193.5)/1000</f>
        <v>1.1480999999999999</v>
      </c>
      <c r="F226" s="382">
        <v>474.70040399999993</v>
      </c>
      <c r="G226" s="266">
        <f t="shared" si="6"/>
        <v>613.85847124353143</v>
      </c>
      <c r="H226" s="266">
        <f t="shared" si="7"/>
        <v>704.77091083469838</v>
      </c>
    </row>
    <row r="227" spans="1:8" s="384" customFormat="1" ht="15">
      <c r="A227" s="262">
        <v>3</v>
      </c>
      <c r="B227" s="366" t="s">
        <v>918</v>
      </c>
      <c r="C227" s="262" t="s">
        <v>940</v>
      </c>
      <c r="D227" s="262" t="s">
        <v>719</v>
      </c>
      <c r="E227" s="329">
        <f>(247.25)/1000</f>
        <v>0.24725</v>
      </c>
      <c r="F227" s="382">
        <v>489.85040399999997</v>
      </c>
      <c r="G227" s="266">
        <f t="shared" si="6"/>
        <v>633.44968237580497</v>
      </c>
      <c r="H227" s="266">
        <f t="shared" si="7"/>
        <v>156.62043396741777</v>
      </c>
    </row>
    <row r="228" spans="1:8" s="352" customFormat="1" ht="18">
      <c r="A228" s="391">
        <v>4</v>
      </c>
      <c r="B228" s="391" t="s">
        <v>170</v>
      </c>
      <c r="C228" s="322" t="s">
        <v>941</v>
      </c>
      <c r="D228" s="391" t="s">
        <v>714</v>
      </c>
      <c r="E228" s="392">
        <v>3.5</v>
      </c>
      <c r="F228" s="324">
        <v>38.853150499999998</v>
      </c>
      <c r="G228" s="266">
        <f t="shared" si="6"/>
        <v>50.242922415808287</v>
      </c>
      <c r="H228" s="266">
        <f t="shared" si="7"/>
        <v>175.85022845532902</v>
      </c>
    </row>
    <row r="229" spans="1:8" s="390" customFormat="1" ht="30">
      <c r="A229" s="275">
        <v>5</v>
      </c>
      <c r="B229" s="274" t="s">
        <v>67</v>
      </c>
      <c r="C229" s="275" t="s">
        <v>942</v>
      </c>
      <c r="D229" s="275" t="s">
        <v>874</v>
      </c>
      <c r="E229" s="377">
        <v>6</v>
      </c>
      <c r="F229" s="377">
        <v>29.048748399999994</v>
      </c>
      <c r="G229" s="266">
        <f t="shared" si="6"/>
        <v>37.564367196877249</v>
      </c>
      <c r="H229" s="266">
        <f t="shared" si="7"/>
        <v>225.38620318126351</v>
      </c>
    </row>
    <row r="230" spans="1:8" s="253" customFormat="1" ht="45">
      <c r="A230" s="291">
        <v>6</v>
      </c>
      <c r="B230" s="305" t="s">
        <v>875</v>
      </c>
      <c r="C230" s="291" t="s">
        <v>876</v>
      </c>
      <c r="D230" s="291" t="s">
        <v>714</v>
      </c>
      <c r="E230" s="292">
        <v>0.03</v>
      </c>
      <c r="F230" s="307">
        <v>126.66367700000001</v>
      </c>
      <c r="G230" s="266">
        <f t="shared" si="6"/>
        <v>163.79503887109493</v>
      </c>
      <c r="H230" s="266">
        <f t="shared" si="7"/>
        <v>4.9138511661328481</v>
      </c>
    </row>
    <row r="231" spans="1:8" s="328" customFormat="1" ht="16.5">
      <c r="A231" s="327"/>
      <c r="B231" s="326" t="s">
        <v>943</v>
      </c>
      <c r="C231" s="326"/>
      <c r="D231" s="326"/>
      <c r="E231" s="326"/>
      <c r="F231" s="327"/>
      <c r="G231" s="266"/>
      <c r="H231" s="266"/>
    </row>
    <row r="232" spans="1:8" s="390" customFormat="1" ht="30">
      <c r="A232" s="275">
        <v>1</v>
      </c>
      <c r="B232" s="274" t="s">
        <v>67</v>
      </c>
      <c r="C232" s="275" t="s">
        <v>944</v>
      </c>
      <c r="D232" s="275" t="s">
        <v>874</v>
      </c>
      <c r="E232" s="377">
        <v>10</v>
      </c>
      <c r="F232" s="377">
        <v>44.160835200000001</v>
      </c>
      <c r="G232" s="266">
        <f t="shared" si="6"/>
        <v>57.106550903018693</v>
      </c>
      <c r="H232" s="266">
        <f t="shared" si="7"/>
        <v>571.06550903018694</v>
      </c>
    </row>
    <row r="233" spans="1:8" s="390" customFormat="1" ht="30">
      <c r="A233" s="275">
        <v>2</v>
      </c>
      <c r="B233" s="274" t="s">
        <v>113</v>
      </c>
      <c r="C233" s="275" t="s">
        <v>945</v>
      </c>
      <c r="D233" s="275" t="s">
        <v>874</v>
      </c>
      <c r="E233" s="377">
        <f>0.55+3.9</f>
        <v>4.45</v>
      </c>
      <c r="F233" s="377">
        <v>29.048748399999994</v>
      </c>
      <c r="G233" s="266">
        <f t="shared" si="6"/>
        <v>37.564367196877249</v>
      </c>
      <c r="H233" s="266">
        <f t="shared" si="7"/>
        <v>167.16143402610376</v>
      </c>
    </row>
    <row r="234" spans="1:8" s="390" customFormat="1" ht="30">
      <c r="A234" s="275">
        <v>3</v>
      </c>
      <c r="B234" s="274" t="s">
        <v>165</v>
      </c>
      <c r="C234" s="275" t="s">
        <v>946</v>
      </c>
      <c r="D234" s="275" t="s">
        <v>874</v>
      </c>
      <c r="E234" s="377">
        <v>8.15</v>
      </c>
      <c r="F234" s="377">
        <v>59.560339199999994</v>
      </c>
      <c r="G234" s="266">
        <f t="shared" si="6"/>
        <v>77.020407945678045</v>
      </c>
      <c r="H234" s="266">
        <f t="shared" si="7"/>
        <v>627.71632475727608</v>
      </c>
    </row>
    <row r="235" spans="1:8" s="390" customFormat="1" ht="30">
      <c r="A235" s="275">
        <v>4</v>
      </c>
      <c r="B235" s="274" t="s">
        <v>166</v>
      </c>
      <c r="C235" s="275" t="s">
        <v>947</v>
      </c>
      <c r="D235" s="275" t="s">
        <v>874</v>
      </c>
      <c r="E235" s="377">
        <v>0.35</v>
      </c>
      <c r="F235" s="377">
        <v>66.306668000000002</v>
      </c>
      <c r="G235" s="266">
        <f t="shared" si="6"/>
        <v>85.744417971324054</v>
      </c>
      <c r="H235" s="266">
        <f t="shared" si="7"/>
        <v>30.010546289963418</v>
      </c>
    </row>
    <row r="236" spans="1:8" s="390" customFormat="1" ht="30">
      <c r="A236" s="275">
        <v>5</v>
      </c>
      <c r="B236" s="274" t="s">
        <v>165</v>
      </c>
      <c r="C236" s="275" t="s">
        <v>948</v>
      </c>
      <c r="D236" s="275" t="s">
        <v>874</v>
      </c>
      <c r="E236" s="377">
        <v>1.3</v>
      </c>
      <c r="F236" s="377">
        <v>59.560339199999994</v>
      </c>
      <c r="G236" s="266">
        <f t="shared" si="6"/>
        <v>77.020407945678045</v>
      </c>
      <c r="H236" s="266">
        <f t="shared" si="7"/>
        <v>100.12653032938147</v>
      </c>
    </row>
    <row r="237" spans="1:8" s="253" customFormat="1" ht="45">
      <c r="A237" s="291">
        <v>6</v>
      </c>
      <c r="B237" s="305" t="s">
        <v>875</v>
      </c>
      <c r="C237" s="291" t="s">
        <v>876</v>
      </c>
      <c r="D237" s="291" t="s">
        <v>714</v>
      </c>
      <c r="E237" s="339">
        <v>0.14199999999999999</v>
      </c>
      <c r="F237" s="307">
        <v>126.66367700000001</v>
      </c>
      <c r="G237" s="266">
        <f t="shared" si="6"/>
        <v>163.79503887109493</v>
      </c>
      <c r="H237" s="266">
        <f t="shared" si="7"/>
        <v>23.258895519695479</v>
      </c>
    </row>
    <row r="238" spans="1:8" s="376" customFormat="1" ht="45">
      <c r="A238" s="372">
        <v>7</v>
      </c>
      <c r="B238" s="393" t="s">
        <v>116</v>
      </c>
      <c r="C238" s="372" t="s">
        <v>949</v>
      </c>
      <c r="D238" s="372" t="s">
        <v>721</v>
      </c>
      <c r="E238" s="374">
        <v>2190</v>
      </c>
      <c r="F238" s="375">
        <v>0.23647565000000001</v>
      </c>
      <c r="G238" s="266">
        <f t="shared" si="6"/>
        <v>0.30579830935918145</v>
      </c>
      <c r="H238" s="266">
        <f t="shared" si="7"/>
        <v>669.69829749660744</v>
      </c>
    </row>
    <row r="239" spans="1:8" s="278" customFormat="1" ht="18">
      <c r="A239" s="275">
        <v>8</v>
      </c>
      <c r="B239" s="378" t="s">
        <v>810</v>
      </c>
      <c r="C239" s="275" t="s">
        <v>950</v>
      </c>
      <c r="D239" s="372" t="s">
        <v>721</v>
      </c>
      <c r="E239" s="374">
        <v>2190</v>
      </c>
      <c r="F239" s="277">
        <v>1.3837290000000002</v>
      </c>
      <c r="G239" s="266">
        <f t="shared" si="6"/>
        <v>1.7893681180758818</v>
      </c>
      <c r="H239" s="266">
        <f t="shared" si="7"/>
        <v>3918.7161785861813</v>
      </c>
    </row>
    <row r="240" spans="1:8" s="376" customFormat="1" ht="60">
      <c r="A240" s="372">
        <v>9</v>
      </c>
      <c r="B240" s="393" t="s">
        <v>158</v>
      </c>
      <c r="C240" s="372" t="s">
        <v>951</v>
      </c>
      <c r="D240" s="372" t="s">
        <v>721</v>
      </c>
      <c r="E240" s="374">
        <v>2190</v>
      </c>
      <c r="F240" s="375">
        <v>5.9648292000000005</v>
      </c>
      <c r="G240" s="266">
        <f t="shared" si="6"/>
        <v>7.7134144043003126</v>
      </c>
      <c r="H240" s="266">
        <f t="shared" si="7"/>
        <v>16892.377545417683</v>
      </c>
    </row>
    <row r="241" spans="1:9" s="384" customFormat="1" ht="15">
      <c r="A241" s="262">
        <v>10</v>
      </c>
      <c r="B241" s="366" t="s">
        <v>918</v>
      </c>
      <c r="C241" s="262" t="s">
        <v>952</v>
      </c>
      <c r="D241" s="262" t="s">
        <v>719</v>
      </c>
      <c r="E241" s="367">
        <f>(53.8+257.1+17+27)/1000</f>
        <v>0.35490000000000005</v>
      </c>
      <c r="F241" s="382">
        <v>462.36704799999995</v>
      </c>
      <c r="G241" s="266">
        <f t="shared" si="6"/>
        <v>597.90960118640317</v>
      </c>
      <c r="H241" s="266">
        <f t="shared" si="7"/>
        <v>212.19811746105452</v>
      </c>
    </row>
    <row r="242" spans="1:9" s="384" customFormat="1" ht="15">
      <c r="A242" s="262">
        <v>11</v>
      </c>
      <c r="B242" s="366" t="s">
        <v>918</v>
      </c>
      <c r="C242" s="262" t="s">
        <v>953</v>
      </c>
      <c r="D242" s="262" t="s">
        <v>719</v>
      </c>
      <c r="E242" s="367">
        <f>(185.4+113.6+67.4)/1000</f>
        <v>0.3664</v>
      </c>
      <c r="F242" s="382">
        <v>505.26704799999993</v>
      </c>
      <c r="G242" s="266">
        <f t="shared" si="6"/>
        <v>653.3857039966033</v>
      </c>
      <c r="H242" s="266">
        <f t="shared" si="7"/>
        <v>239.40052194435546</v>
      </c>
    </row>
    <row r="243" spans="1:9" s="384" customFormat="1" ht="15">
      <c r="A243" s="262">
        <v>12</v>
      </c>
      <c r="B243" s="366" t="s">
        <v>918</v>
      </c>
      <c r="C243" s="262" t="s">
        <v>954</v>
      </c>
      <c r="D243" s="262" t="s">
        <v>719</v>
      </c>
      <c r="E243" s="367">
        <f>(2625.1+2699.1)/1000</f>
        <v>5.3241999999999994</v>
      </c>
      <c r="F243" s="382">
        <v>502.08901599999996</v>
      </c>
      <c r="G243" s="266">
        <f t="shared" si="6"/>
        <v>649.27603430042359</v>
      </c>
      <c r="H243" s="266">
        <f t="shared" si="7"/>
        <v>3456.8754618223147</v>
      </c>
    </row>
    <row r="244" spans="1:9" s="397" customFormat="1" ht="15">
      <c r="A244" s="394"/>
      <c r="B244" s="394"/>
      <c r="C244" s="395" t="s">
        <v>780</v>
      </c>
      <c r="D244" s="394"/>
      <c r="E244" s="394"/>
      <c r="F244" s="394"/>
      <c r="G244" s="266"/>
      <c r="H244" s="266"/>
      <c r="I244" s="396"/>
    </row>
    <row r="245" spans="1:9" s="371" customFormat="1" ht="45">
      <c r="A245" s="322">
        <v>1</v>
      </c>
      <c r="B245" s="323" t="s">
        <v>160</v>
      </c>
      <c r="C245" s="322" t="s">
        <v>955</v>
      </c>
      <c r="D245" s="322" t="s">
        <v>714</v>
      </c>
      <c r="E245" s="370">
        <v>34.799999999999997</v>
      </c>
      <c r="F245" s="324">
        <v>28.423560100000003</v>
      </c>
      <c r="G245" s="266">
        <f t="shared" ref="G245:G310" si="8">+F245*1.0075*1.004*1.0015*1.015*1.11*1.133</f>
        <v>36.755905415839159</v>
      </c>
      <c r="H245" s="266">
        <f t="shared" ref="H245:H310" si="9">+G245*E245</f>
        <v>1279.1055084712027</v>
      </c>
    </row>
    <row r="246" spans="1:9" s="352" customFormat="1" ht="45">
      <c r="A246" s="391">
        <v>2</v>
      </c>
      <c r="B246" s="391" t="s">
        <v>36</v>
      </c>
      <c r="C246" s="322" t="s">
        <v>956</v>
      </c>
      <c r="D246" s="391" t="s">
        <v>719</v>
      </c>
      <c r="E246" s="339">
        <f>(252+270)/1000</f>
        <v>0.52200000000000002</v>
      </c>
      <c r="F246" s="391">
        <v>565.24915979999992</v>
      </c>
      <c r="G246" s="266">
        <f t="shared" si="8"/>
        <v>730.9515268634965</v>
      </c>
      <c r="H246" s="266">
        <f t="shared" si="9"/>
        <v>381.5566970227452</v>
      </c>
    </row>
    <row r="247" spans="1:9" s="253" customFormat="1" ht="18">
      <c r="A247" s="291">
        <v>3</v>
      </c>
      <c r="B247" s="311" t="s">
        <v>161</v>
      </c>
      <c r="C247" s="291" t="s">
        <v>957</v>
      </c>
      <c r="D247" s="291" t="s">
        <v>714</v>
      </c>
      <c r="E247" s="292">
        <v>8.6999999999999993</v>
      </c>
      <c r="F247" s="307">
        <v>31.12413746</v>
      </c>
      <c r="G247" s="266">
        <f t="shared" si="8"/>
        <v>40.248155002558477</v>
      </c>
      <c r="H247" s="266">
        <f t="shared" si="9"/>
        <v>350.1589485222587</v>
      </c>
    </row>
    <row r="248" spans="1:9" s="253" customFormat="1" ht="18">
      <c r="A248" s="291">
        <v>4</v>
      </c>
      <c r="B248" s="311" t="s">
        <v>65</v>
      </c>
      <c r="C248" s="291" t="s">
        <v>958</v>
      </c>
      <c r="D248" s="291" t="s">
        <v>714</v>
      </c>
      <c r="E248" s="292">
        <v>26.1</v>
      </c>
      <c r="F248" s="307">
        <v>4.1919214999999994</v>
      </c>
      <c r="G248" s="266">
        <f t="shared" si="8"/>
        <v>5.4207801423377147</v>
      </c>
      <c r="H248" s="266">
        <f t="shared" si="9"/>
        <v>141.48236171501435</v>
      </c>
    </row>
    <row r="249" spans="1:9" s="278" customFormat="1" ht="15">
      <c r="A249" s="275">
        <v>5</v>
      </c>
      <c r="B249" s="274" t="s">
        <v>167</v>
      </c>
      <c r="C249" s="291" t="s">
        <v>959</v>
      </c>
      <c r="D249" s="275" t="s">
        <v>895</v>
      </c>
      <c r="E249" s="377">
        <f>141+11.1</f>
        <v>152.1</v>
      </c>
      <c r="F249" s="277">
        <v>1.1282615439999999</v>
      </c>
      <c r="G249" s="266">
        <f t="shared" si="8"/>
        <v>1.4590105690382063</v>
      </c>
      <c r="H249" s="266">
        <f t="shared" si="9"/>
        <v>221.91550755071117</v>
      </c>
      <c r="I249" s="380"/>
    </row>
    <row r="250" spans="1:9" s="328" customFormat="1" ht="16.5">
      <c r="A250" s="326" t="s">
        <v>960</v>
      </c>
      <c r="B250" s="326"/>
      <c r="C250" s="326"/>
      <c r="D250" s="326"/>
      <c r="E250" s="326"/>
      <c r="F250" s="327"/>
      <c r="G250" s="266"/>
      <c r="H250" s="266"/>
    </row>
    <row r="251" spans="1:9" s="293" customFormat="1" ht="30">
      <c r="A251" s="291">
        <v>1</v>
      </c>
      <c r="B251" s="311" t="s">
        <v>94</v>
      </c>
      <c r="C251" s="291" t="s">
        <v>961</v>
      </c>
      <c r="D251" s="291" t="s">
        <v>719</v>
      </c>
      <c r="E251" s="329">
        <f>(157.6+68.1+22.7+50.2+2.16+49.5+3.53+1.12)/1000</f>
        <v>0.35490999999999995</v>
      </c>
      <c r="F251" s="292">
        <v>160.75610460000001</v>
      </c>
      <c r="G251" s="266">
        <f t="shared" si="8"/>
        <v>207.88163604095274</v>
      </c>
      <c r="H251" s="266">
        <f t="shared" si="9"/>
        <v>73.779271447294533</v>
      </c>
    </row>
    <row r="252" spans="1:9" s="253" customFormat="1" ht="15">
      <c r="A252" s="291">
        <v>2</v>
      </c>
      <c r="B252" s="311" t="s">
        <v>789</v>
      </c>
      <c r="C252" s="291" t="s">
        <v>962</v>
      </c>
      <c r="D252" s="306" t="s">
        <v>717</v>
      </c>
      <c r="E252" s="306">
        <f>2*5.55+2.4*2+1.6</f>
        <v>17.5</v>
      </c>
      <c r="F252" s="307">
        <v>10.823383999999999</v>
      </c>
      <c r="G252" s="266">
        <f t="shared" si="8"/>
        <v>13.996250898328073</v>
      </c>
      <c r="H252" s="266">
        <f t="shared" si="9"/>
        <v>244.93439072074128</v>
      </c>
    </row>
    <row r="253" spans="1:9" s="253" customFormat="1" ht="15">
      <c r="A253" s="291">
        <v>3</v>
      </c>
      <c r="B253" s="311" t="s">
        <v>789</v>
      </c>
      <c r="C253" s="291" t="s">
        <v>963</v>
      </c>
      <c r="D253" s="306" t="s">
        <v>717</v>
      </c>
      <c r="E253" s="306">
        <f>0.35*38</f>
        <v>13.299999999999999</v>
      </c>
      <c r="F253" s="307">
        <v>2.4378639999999994</v>
      </c>
      <c r="G253" s="266">
        <f t="shared" si="8"/>
        <v>3.1525220023609677</v>
      </c>
      <c r="H253" s="266">
        <f t="shared" si="9"/>
        <v>41.928542631400866</v>
      </c>
    </row>
    <row r="254" spans="1:9" s="253" customFormat="1" ht="15">
      <c r="A254" s="291">
        <v>4</v>
      </c>
      <c r="B254" s="311" t="s">
        <v>789</v>
      </c>
      <c r="C254" s="291" t="s">
        <v>964</v>
      </c>
      <c r="D254" s="306" t="s">
        <v>717</v>
      </c>
      <c r="E254" s="306">
        <v>0.4</v>
      </c>
      <c r="F254" s="307">
        <v>3.5658479999999999</v>
      </c>
      <c r="G254" s="266">
        <f t="shared" si="8"/>
        <v>4.611173665583828</v>
      </c>
      <c r="H254" s="266">
        <f t="shared" si="9"/>
        <v>1.8444694662335313</v>
      </c>
    </row>
    <row r="255" spans="1:9" s="253" customFormat="1" ht="15.75">
      <c r="A255" s="291">
        <v>5</v>
      </c>
      <c r="B255" s="311" t="s">
        <v>789</v>
      </c>
      <c r="C255" s="291" t="s">
        <v>965</v>
      </c>
      <c r="D255" s="306" t="s">
        <v>717</v>
      </c>
      <c r="E255" s="306">
        <f>1.59*9</f>
        <v>14.31</v>
      </c>
      <c r="F255" s="307">
        <v>2.2067760000000001</v>
      </c>
      <c r="G255" s="266">
        <f t="shared" si="8"/>
        <v>2.8536907285566913</v>
      </c>
      <c r="H255" s="266">
        <f t="shared" si="9"/>
        <v>40.836314325646256</v>
      </c>
    </row>
    <row r="256" spans="1:9" s="253" customFormat="1" ht="30">
      <c r="A256" s="291">
        <v>6</v>
      </c>
      <c r="B256" s="311" t="s">
        <v>789</v>
      </c>
      <c r="C256" s="291" t="s">
        <v>966</v>
      </c>
      <c r="D256" s="291" t="s">
        <v>721</v>
      </c>
      <c r="E256" s="306">
        <v>7.9</v>
      </c>
      <c r="F256" s="307">
        <v>31.860399999999998</v>
      </c>
      <c r="G256" s="266">
        <f t="shared" si="8"/>
        <v>41.200252353708564</v>
      </c>
      <c r="H256" s="266">
        <f t="shared" si="9"/>
        <v>325.48199359429765</v>
      </c>
    </row>
    <row r="257" spans="1:9" s="278" customFormat="1" ht="15">
      <c r="A257" s="275">
        <v>7</v>
      </c>
      <c r="B257" s="378" t="s">
        <v>107</v>
      </c>
      <c r="C257" s="291" t="s">
        <v>967</v>
      </c>
      <c r="D257" s="275" t="s">
        <v>895</v>
      </c>
      <c r="E257" s="377">
        <v>5</v>
      </c>
      <c r="F257" s="277">
        <v>0.91821420600000003</v>
      </c>
      <c r="G257" s="266">
        <f t="shared" si="8"/>
        <v>1.1873880115114732</v>
      </c>
      <c r="H257" s="266">
        <f t="shared" si="9"/>
        <v>5.9369400575573659</v>
      </c>
      <c r="I257" s="380"/>
    </row>
    <row r="258" spans="1:9" s="253" customFormat="1" ht="45">
      <c r="A258" s="291">
        <v>8</v>
      </c>
      <c r="B258" s="330" t="s">
        <v>1</v>
      </c>
      <c r="C258" s="291" t="s">
        <v>968</v>
      </c>
      <c r="D258" s="291" t="s">
        <v>721</v>
      </c>
      <c r="E258" s="306">
        <v>20</v>
      </c>
      <c r="F258" s="307">
        <v>1.0846374889999999</v>
      </c>
      <c r="G258" s="266">
        <f t="shared" si="8"/>
        <v>1.4025981550480473</v>
      </c>
      <c r="H258" s="266">
        <f t="shared" si="9"/>
        <v>28.051963100960947</v>
      </c>
    </row>
    <row r="259" spans="1:9" s="253" customFormat="1" ht="30">
      <c r="A259" s="291">
        <v>9</v>
      </c>
      <c r="B259" s="311" t="s">
        <v>35</v>
      </c>
      <c r="C259" s="291" t="s">
        <v>969</v>
      </c>
      <c r="D259" s="291" t="s">
        <v>714</v>
      </c>
      <c r="E259" s="292">
        <v>0.06</v>
      </c>
      <c r="F259" s="307">
        <v>43.832699640000001</v>
      </c>
      <c r="G259" s="266">
        <f t="shared" si="8"/>
        <v>56.682222649819558</v>
      </c>
      <c r="H259" s="266">
        <f t="shared" si="9"/>
        <v>3.4009333589891733</v>
      </c>
    </row>
    <row r="260" spans="1:9" s="376" customFormat="1" ht="30">
      <c r="A260" s="372">
        <v>10</v>
      </c>
      <c r="B260" s="373" t="s">
        <v>64</v>
      </c>
      <c r="C260" s="372" t="s">
        <v>970</v>
      </c>
      <c r="D260" s="372" t="s">
        <v>714</v>
      </c>
      <c r="E260" s="374">
        <v>0.1</v>
      </c>
      <c r="F260" s="375">
        <v>54.503435331200002</v>
      </c>
      <c r="G260" s="266">
        <f t="shared" si="8"/>
        <v>70.481076502161798</v>
      </c>
      <c r="H260" s="266">
        <f t="shared" si="9"/>
        <v>7.0481076502161804</v>
      </c>
    </row>
    <row r="261" spans="1:9" s="278" customFormat="1" ht="15">
      <c r="A261" s="275">
        <v>11</v>
      </c>
      <c r="B261" s="274" t="s">
        <v>167</v>
      </c>
      <c r="C261" s="291" t="s">
        <v>971</v>
      </c>
      <c r="D261" s="275" t="s">
        <v>895</v>
      </c>
      <c r="E261" s="377">
        <f>1.12*2</f>
        <v>2.2400000000000002</v>
      </c>
      <c r="F261" s="277">
        <v>0.75456194799999998</v>
      </c>
      <c r="G261" s="266">
        <f t="shared" si="8"/>
        <v>0.97576121687442496</v>
      </c>
      <c r="H261" s="266">
        <f t="shared" si="9"/>
        <v>2.1857051257987123</v>
      </c>
      <c r="I261" s="380"/>
    </row>
    <row r="262" spans="1:9" s="278" customFormat="1" ht="15">
      <c r="A262" s="275">
        <v>12</v>
      </c>
      <c r="B262" s="274" t="s">
        <v>167</v>
      </c>
      <c r="C262" s="291" t="s">
        <v>972</v>
      </c>
      <c r="D262" s="275" t="s">
        <v>895</v>
      </c>
      <c r="E262" s="377">
        <f>2*3.53</f>
        <v>7.06</v>
      </c>
      <c r="F262" s="277">
        <v>1.1282615439999999</v>
      </c>
      <c r="G262" s="266">
        <f t="shared" si="8"/>
        <v>1.4590105690382063</v>
      </c>
      <c r="H262" s="266">
        <f t="shared" si="9"/>
        <v>10.300614617409735</v>
      </c>
      <c r="I262" s="380"/>
    </row>
    <row r="263" spans="1:9" s="253" customFormat="1" ht="12.75" customHeight="1">
      <c r="A263" s="493" t="s">
        <v>973</v>
      </c>
      <c r="B263" s="494"/>
      <c r="C263" s="494"/>
      <c r="D263" s="494"/>
      <c r="E263" s="495"/>
      <c r="F263" s="294">
        <v>0</v>
      </c>
      <c r="G263" s="295"/>
      <c r="H263" s="296">
        <f>SUM(H150:H262)</f>
        <v>64855.50822731512</v>
      </c>
    </row>
    <row r="264" spans="1:9" s="253" customFormat="1" ht="15">
      <c r="A264" s="493" t="s">
        <v>974</v>
      </c>
      <c r="B264" s="494"/>
      <c r="C264" s="494"/>
      <c r="D264" s="494"/>
      <c r="E264" s="495"/>
      <c r="F264" s="297"/>
      <c r="G264" s="295"/>
      <c r="H264" s="297"/>
    </row>
    <row r="265" spans="1:9" s="376" customFormat="1" ht="45">
      <c r="A265" s="372">
        <v>1</v>
      </c>
      <c r="B265" s="372" t="s">
        <v>9</v>
      </c>
      <c r="C265" s="372" t="s">
        <v>975</v>
      </c>
      <c r="D265" s="372" t="s">
        <v>771</v>
      </c>
      <c r="E265" s="398">
        <v>16</v>
      </c>
      <c r="F265" s="375">
        <v>9.5870457999999985</v>
      </c>
      <c r="G265" s="266">
        <f t="shared" si="8"/>
        <v>12.397481082678242</v>
      </c>
      <c r="H265" s="266">
        <f t="shared" si="9"/>
        <v>198.35969732285187</v>
      </c>
    </row>
    <row r="266" spans="1:9" s="376" customFormat="1" ht="45">
      <c r="A266" s="372">
        <v>2</v>
      </c>
      <c r="B266" s="372" t="s">
        <v>9</v>
      </c>
      <c r="C266" s="372" t="s">
        <v>976</v>
      </c>
      <c r="D266" s="372" t="s">
        <v>771</v>
      </c>
      <c r="E266" s="398">
        <v>5</v>
      </c>
      <c r="F266" s="375">
        <v>10.858029799999999</v>
      </c>
      <c r="G266" s="266">
        <f t="shared" si="8"/>
        <v>14.041053088601771</v>
      </c>
      <c r="H266" s="266">
        <f t="shared" si="9"/>
        <v>70.205265443008855</v>
      </c>
    </row>
    <row r="267" spans="1:9" s="376" customFormat="1" ht="45">
      <c r="A267" s="372">
        <v>3</v>
      </c>
      <c r="B267" s="372" t="s">
        <v>9</v>
      </c>
      <c r="C267" s="372" t="s">
        <v>977</v>
      </c>
      <c r="D267" s="372" t="s">
        <v>771</v>
      </c>
      <c r="E267" s="398">
        <v>8</v>
      </c>
      <c r="F267" s="375">
        <v>16.259997800000001</v>
      </c>
      <c r="G267" s="266">
        <f t="shared" si="8"/>
        <v>21.026603954462161</v>
      </c>
      <c r="H267" s="266">
        <f t="shared" si="9"/>
        <v>168.21283163569728</v>
      </c>
    </row>
    <row r="268" spans="1:9" s="376" customFormat="1" ht="15">
      <c r="A268" s="372">
        <v>4</v>
      </c>
      <c r="B268" s="372" t="s">
        <v>9</v>
      </c>
      <c r="C268" s="372" t="s">
        <v>978</v>
      </c>
      <c r="D268" s="372" t="s">
        <v>771</v>
      </c>
      <c r="E268" s="398">
        <v>4</v>
      </c>
      <c r="F268" s="375">
        <v>12.4459018</v>
      </c>
      <c r="G268" s="266">
        <f t="shared" si="8"/>
        <v>16.094408573949973</v>
      </c>
      <c r="H268" s="266">
        <f t="shared" si="9"/>
        <v>64.377634295799893</v>
      </c>
    </row>
    <row r="269" spans="1:9" s="293" customFormat="1" ht="30">
      <c r="A269" s="291">
        <v>5</v>
      </c>
      <c r="B269" s="291" t="s">
        <v>979</v>
      </c>
      <c r="C269" s="291" t="s">
        <v>980</v>
      </c>
      <c r="D269" s="291" t="s">
        <v>771</v>
      </c>
      <c r="E269" s="319">
        <v>18</v>
      </c>
      <c r="F269" s="292">
        <v>1.9070479999999999</v>
      </c>
      <c r="G269" s="266">
        <f t="shared" si="8"/>
        <v>2.4660976902560932</v>
      </c>
      <c r="H269" s="266">
        <f t="shared" si="9"/>
        <v>44.389758424609674</v>
      </c>
    </row>
    <row r="270" spans="1:9" s="390" customFormat="1" ht="30">
      <c r="A270" s="275">
        <v>6</v>
      </c>
      <c r="B270" s="275" t="s">
        <v>8</v>
      </c>
      <c r="C270" s="275" t="s">
        <v>981</v>
      </c>
      <c r="D270" s="275" t="s">
        <v>771</v>
      </c>
      <c r="E270" s="399">
        <v>1</v>
      </c>
      <c r="F270" s="377">
        <v>14.971570199999999</v>
      </c>
      <c r="G270" s="266">
        <f t="shared" si="8"/>
        <v>19.36047477028735</v>
      </c>
      <c r="H270" s="266">
        <f t="shared" si="9"/>
        <v>19.36047477028735</v>
      </c>
    </row>
    <row r="271" spans="1:9" s="390" customFormat="1" ht="30">
      <c r="A271" s="275">
        <v>7</v>
      </c>
      <c r="B271" s="275" t="s">
        <v>8</v>
      </c>
      <c r="C271" s="275" t="s">
        <v>982</v>
      </c>
      <c r="D271" s="275" t="s">
        <v>771</v>
      </c>
      <c r="E271" s="399">
        <v>4</v>
      </c>
      <c r="F271" s="377">
        <v>7.3456661999999984</v>
      </c>
      <c r="G271" s="266">
        <f t="shared" si="8"/>
        <v>9.4990427347461868</v>
      </c>
      <c r="H271" s="266">
        <f t="shared" si="9"/>
        <v>37.996170938984747</v>
      </c>
    </row>
    <row r="272" spans="1:9" s="390" customFormat="1" ht="30">
      <c r="A272" s="275">
        <v>8</v>
      </c>
      <c r="B272" s="275" t="s">
        <v>8</v>
      </c>
      <c r="C272" s="275" t="s">
        <v>983</v>
      </c>
      <c r="D272" s="275" t="s">
        <v>771</v>
      </c>
      <c r="E272" s="399">
        <v>1</v>
      </c>
      <c r="F272" s="377">
        <v>4.9146661999999992</v>
      </c>
      <c r="G272" s="266">
        <f t="shared" si="8"/>
        <v>6.3553969088348534</v>
      </c>
      <c r="H272" s="266">
        <f t="shared" si="9"/>
        <v>6.3553969088348534</v>
      </c>
    </row>
    <row r="273" spans="1:8" s="390" customFormat="1" ht="30">
      <c r="A273" s="275">
        <v>8</v>
      </c>
      <c r="B273" s="275" t="s">
        <v>8</v>
      </c>
      <c r="C273" s="275" t="s">
        <v>984</v>
      </c>
      <c r="D273" s="275" t="s">
        <v>771</v>
      </c>
      <c r="E273" s="399">
        <v>1</v>
      </c>
      <c r="F273" s="377">
        <v>4.7716661999999994</v>
      </c>
      <c r="G273" s="266">
        <f t="shared" si="8"/>
        <v>6.1704765661341856</v>
      </c>
      <c r="H273" s="266">
        <f t="shared" si="9"/>
        <v>6.1704765661341856</v>
      </c>
    </row>
    <row r="274" spans="1:8" s="390" customFormat="1" ht="60">
      <c r="A274" s="275">
        <v>9</v>
      </c>
      <c r="B274" s="378" t="s">
        <v>42</v>
      </c>
      <c r="C274" s="275" t="s">
        <v>985</v>
      </c>
      <c r="D274" s="275" t="s">
        <v>717</v>
      </c>
      <c r="E274" s="276">
        <v>8</v>
      </c>
      <c r="F274" s="377">
        <v>10.186691399999999</v>
      </c>
      <c r="G274" s="266">
        <f t="shared" si="8"/>
        <v>13.172912340377174</v>
      </c>
      <c r="H274" s="266">
        <f t="shared" si="9"/>
        <v>105.38329872301739</v>
      </c>
    </row>
    <row r="275" spans="1:8" s="390" customFormat="1" ht="60">
      <c r="A275" s="275">
        <v>10</v>
      </c>
      <c r="B275" s="378" t="s">
        <v>42</v>
      </c>
      <c r="C275" s="275" t="s">
        <v>986</v>
      </c>
      <c r="D275" s="275" t="s">
        <v>717</v>
      </c>
      <c r="E275" s="276">
        <v>32</v>
      </c>
      <c r="F275" s="377">
        <v>7.3266913999999996</v>
      </c>
      <c r="G275" s="266">
        <f t="shared" si="8"/>
        <v>9.4745054863638334</v>
      </c>
      <c r="H275" s="266">
        <f t="shared" si="9"/>
        <v>303.18417556364267</v>
      </c>
    </row>
    <row r="276" spans="1:8" s="390" customFormat="1" ht="60">
      <c r="A276" s="275">
        <v>11</v>
      </c>
      <c r="B276" s="378" t="s">
        <v>3</v>
      </c>
      <c r="C276" s="275" t="s">
        <v>987</v>
      </c>
      <c r="D276" s="275" t="s">
        <v>717</v>
      </c>
      <c r="E276" s="276">
        <v>24</v>
      </c>
      <c r="F276" s="377">
        <v>5.8665863999999992</v>
      </c>
      <c r="G276" s="266">
        <f t="shared" si="8"/>
        <v>7.5863718011963028</v>
      </c>
      <c r="H276" s="266">
        <f t="shared" si="9"/>
        <v>182.07292322871126</v>
      </c>
    </row>
    <row r="277" spans="1:8" s="390" customFormat="1" ht="60">
      <c r="A277" s="275">
        <v>12</v>
      </c>
      <c r="B277" s="378" t="s">
        <v>4</v>
      </c>
      <c r="C277" s="275" t="s">
        <v>988</v>
      </c>
      <c r="D277" s="275" t="s">
        <v>717</v>
      </c>
      <c r="E277" s="276">
        <v>36</v>
      </c>
      <c r="F277" s="377">
        <v>3.3706775999999996</v>
      </c>
      <c r="G277" s="266">
        <f t="shared" si="8"/>
        <v>4.3587892092689593</v>
      </c>
      <c r="H277" s="266">
        <f t="shared" si="9"/>
        <v>156.91641153368255</v>
      </c>
    </row>
    <row r="278" spans="1:8" s="390" customFormat="1" ht="60">
      <c r="A278" s="275">
        <v>13</v>
      </c>
      <c r="B278" s="378" t="s">
        <v>5</v>
      </c>
      <c r="C278" s="275" t="s">
        <v>989</v>
      </c>
      <c r="D278" s="275" t="s">
        <v>717</v>
      </c>
      <c r="E278" s="276">
        <v>40</v>
      </c>
      <c r="F278" s="377">
        <v>3.1190924</v>
      </c>
      <c r="G278" s="266">
        <f t="shared" si="8"/>
        <v>4.0334519966646525</v>
      </c>
      <c r="H278" s="266">
        <f t="shared" si="9"/>
        <v>161.3380798665861</v>
      </c>
    </row>
    <row r="279" spans="1:8" s="390" customFormat="1" ht="60">
      <c r="A279" s="275">
        <v>14</v>
      </c>
      <c r="B279" s="378" t="s">
        <v>5</v>
      </c>
      <c r="C279" s="275" t="s">
        <v>990</v>
      </c>
      <c r="D279" s="275" t="s">
        <v>717</v>
      </c>
      <c r="E279" s="276">
        <v>48</v>
      </c>
      <c r="F279" s="377">
        <v>2.7953403999999997</v>
      </c>
      <c r="G279" s="266">
        <f t="shared" si="8"/>
        <v>3.6147923407903439</v>
      </c>
      <c r="H279" s="266">
        <f t="shared" si="9"/>
        <v>173.5100323579365</v>
      </c>
    </row>
    <row r="280" spans="1:8" s="349" customFormat="1" ht="45">
      <c r="A280" s="347">
        <v>15</v>
      </c>
      <c r="B280" s="400" t="s">
        <v>918</v>
      </c>
      <c r="C280" s="347" t="s">
        <v>991</v>
      </c>
      <c r="D280" s="347" t="s">
        <v>771</v>
      </c>
      <c r="E280" s="401">
        <v>120</v>
      </c>
      <c r="F280" s="348">
        <v>0.24252799999999997</v>
      </c>
      <c r="G280" s="266">
        <f t="shared" si="8"/>
        <v>0.31362490122033088</v>
      </c>
      <c r="H280" s="266">
        <f t="shared" si="9"/>
        <v>37.634988146439703</v>
      </c>
    </row>
    <row r="281" spans="1:8" s="390" customFormat="1" ht="30">
      <c r="A281" s="275">
        <v>16</v>
      </c>
      <c r="B281" s="378" t="s">
        <v>61</v>
      </c>
      <c r="C281" s="275" t="s">
        <v>992</v>
      </c>
      <c r="D281" s="275" t="s">
        <v>717</v>
      </c>
      <c r="E281" s="276">
        <v>32</v>
      </c>
      <c r="F281" s="377">
        <v>0.6174096</v>
      </c>
      <c r="G281" s="266">
        <f t="shared" si="8"/>
        <v>0.79840276096980156</v>
      </c>
      <c r="H281" s="266">
        <f t="shared" si="9"/>
        <v>25.54888835103365</v>
      </c>
    </row>
    <row r="282" spans="1:8" s="390" customFormat="1" ht="30">
      <c r="A282" s="275">
        <v>17</v>
      </c>
      <c r="B282" s="378" t="s">
        <v>61</v>
      </c>
      <c r="C282" s="275" t="s">
        <v>993</v>
      </c>
      <c r="D282" s="275" t="s">
        <v>717</v>
      </c>
      <c r="E282" s="276">
        <v>24</v>
      </c>
      <c r="F282" s="377">
        <v>0.48584959999999994</v>
      </c>
      <c r="G282" s="266">
        <f t="shared" si="8"/>
        <v>0.62827604568518813</v>
      </c>
      <c r="H282" s="266">
        <f t="shared" si="9"/>
        <v>15.078625096444515</v>
      </c>
    </row>
    <row r="283" spans="1:8" s="390" customFormat="1" ht="30">
      <c r="A283" s="275">
        <v>18</v>
      </c>
      <c r="B283" s="378" t="s">
        <v>61</v>
      </c>
      <c r="C283" s="275" t="s">
        <v>994</v>
      </c>
      <c r="D283" s="275" t="s">
        <v>717</v>
      </c>
      <c r="E283" s="276">
        <v>28</v>
      </c>
      <c r="F283" s="377">
        <v>0.37134434999999999</v>
      </c>
      <c r="G283" s="266">
        <f t="shared" si="8"/>
        <v>0.48020366756612859</v>
      </c>
      <c r="H283" s="266">
        <f t="shared" si="9"/>
        <v>13.445702691851601</v>
      </c>
    </row>
    <row r="284" spans="1:8" s="390" customFormat="1" ht="15">
      <c r="A284" s="402"/>
      <c r="B284" s="403" t="s">
        <v>995</v>
      </c>
      <c r="C284" s="404"/>
      <c r="D284" s="402"/>
      <c r="E284" s="405"/>
      <c r="F284" s="405"/>
      <c r="G284" s="266"/>
      <c r="H284" s="266"/>
    </row>
    <row r="285" spans="1:8" s="390" customFormat="1" ht="15">
      <c r="A285" s="275">
        <v>1</v>
      </c>
      <c r="B285" s="275" t="s">
        <v>71</v>
      </c>
      <c r="C285" s="275" t="s">
        <v>996</v>
      </c>
      <c r="D285" s="275" t="s">
        <v>997</v>
      </c>
      <c r="E285" s="399">
        <v>2</v>
      </c>
      <c r="F285" s="377">
        <v>72.131216800000004</v>
      </c>
      <c r="G285" s="266">
        <f t="shared" si="8"/>
        <v>93.276428881623062</v>
      </c>
      <c r="H285" s="266">
        <f t="shared" si="9"/>
        <v>186.55285776324612</v>
      </c>
    </row>
    <row r="286" spans="1:8" s="390" customFormat="1" ht="60">
      <c r="A286" s="275">
        <v>2</v>
      </c>
      <c r="B286" s="378" t="s">
        <v>42</v>
      </c>
      <c r="C286" s="275" t="s">
        <v>985</v>
      </c>
      <c r="D286" s="275" t="s">
        <v>717</v>
      </c>
      <c r="E286" s="276">
        <v>32</v>
      </c>
      <c r="F286" s="377">
        <v>10.186691399999999</v>
      </c>
      <c r="G286" s="266">
        <f t="shared" si="8"/>
        <v>13.172912340377174</v>
      </c>
      <c r="H286" s="266">
        <f t="shared" si="9"/>
        <v>421.53319489206956</v>
      </c>
    </row>
    <row r="287" spans="1:8" s="390" customFormat="1" ht="30">
      <c r="A287" s="275">
        <v>3</v>
      </c>
      <c r="B287" s="275" t="s">
        <v>8</v>
      </c>
      <c r="C287" s="275" t="s">
        <v>981</v>
      </c>
      <c r="D287" s="275" t="s">
        <v>771</v>
      </c>
      <c r="E287" s="399">
        <v>1</v>
      </c>
      <c r="F287" s="377">
        <v>14.971570199999999</v>
      </c>
      <c r="G287" s="266">
        <f t="shared" si="8"/>
        <v>19.36047477028735</v>
      </c>
      <c r="H287" s="266">
        <f t="shared" si="9"/>
        <v>19.36047477028735</v>
      </c>
    </row>
    <row r="288" spans="1:8" s="390" customFormat="1" ht="30">
      <c r="A288" s="275">
        <v>4</v>
      </c>
      <c r="B288" s="378" t="s">
        <v>61</v>
      </c>
      <c r="C288" s="275" t="s">
        <v>998</v>
      </c>
      <c r="D288" s="275" t="s">
        <v>717</v>
      </c>
      <c r="E288" s="276">
        <v>22</v>
      </c>
      <c r="F288" s="377">
        <v>0.72036959999999994</v>
      </c>
      <c r="G288" s="266">
        <f t="shared" si="8"/>
        <v>0.93154540771428185</v>
      </c>
      <c r="H288" s="266">
        <f t="shared" si="9"/>
        <v>20.493998969714202</v>
      </c>
    </row>
    <row r="289" spans="1:8" s="253" customFormat="1" ht="12.75" customHeight="1">
      <c r="A289" s="493" t="s">
        <v>999</v>
      </c>
      <c r="B289" s="494"/>
      <c r="C289" s="494"/>
      <c r="D289" s="494"/>
      <c r="E289" s="495"/>
      <c r="F289" s="294">
        <v>0</v>
      </c>
      <c r="G289" s="295"/>
      <c r="H289" s="296">
        <f>SUM(H265:H288)</f>
        <v>2437.4813582608722</v>
      </c>
    </row>
    <row r="290" spans="1:8" s="253" customFormat="1" ht="15">
      <c r="A290" s="493" t="s">
        <v>1000</v>
      </c>
      <c r="B290" s="494"/>
      <c r="C290" s="494"/>
      <c r="D290" s="494"/>
      <c r="E290" s="495"/>
      <c r="F290" s="297"/>
      <c r="G290" s="295"/>
      <c r="H290" s="297"/>
    </row>
    <row r="291" spans="1:8" s="390" customFormat="1" ht="60">
      <c r="A291" s="275">
        <v>1</v>
      </c>
      <c r="B291" s="378" t="s">
        <v>42</v>
      </c>
      <c r="C291" s="275" t="s">
        <v>1001</v>
      </c>
      <c r="D291" s="275" t="s">
        <v>717</v>
      </c>
      <c r="E291" s="276">
        <v>35</v>
      </c>
      <c r="F291" s="377">
        <v>8.0897393999999991</v>
      </c>
      <c r="G291" s="266">
        <f t="shared" si="8"/>
        <v>10.461240435014593</v>
      </c>
      <c r="H291" s="266">
        <f t="shared" si="9"/>
        <v>366.14341522551075</v>
      </c>
    </row>
    <row r="292" spans="1:8" s="390" customFormat="1" ht="60">
      <c r="A292" s="275">
        <v>2</v>
      </c>
      <c r="B292" s="378" t="s">
        <v>42</v>
      </c>
      <c r="C292" s="275" t="s">
        <v>1002</v>
      </c>
      <c r="D292" s="275" t="s">
        <v>717</v>
      </c>
      <c r="E292" s="276">
        <v>75</v>
      </c>
      <c r="F292" s="377">
        <v>5.4299393999999994</v>
      </c>
      <c r="G292" s="266">
        <f t="shared" si="8"/>
        <v>7.0217220607821913</v>
      </c>
      <c r="H292" s="266">
        <f t="shared" si="9"/>
        <v>526.62915455866437</v>
      </c>
    </row>
    <row r="293" spans="1:8" s="390" customFormat="1" ht="60">
      <c r="A293" s="275">
        <v>3</v>
      </c>
      <c r="B293" s="378" t="s">
        <v>4</v>
      </c>
      <c r="C293" s="275" t="s">
        <v>1003</v>
      </c>
      <c r="D293" s="275" t="s">
        <v>717</v>
      </c>
      <c r="E293" s="276">
        <v>44</v>
      </c>
      <c r="F293" s="377">
        <v>2.9702775999999993</v>
      </c>
      <c r="G293" s="266">
        <f t="shared" si="8"/>
        <v>3.8410122497070911</v>
      </c>
      <c r="H293" s="266">
        <f t="shared" si="9"/>
        <v>169.004538987112</v>
      </c>
    </row>
    <row r="294" spans="1:8" s="390" customFormat="1" ht="60">
      <c r="A294" s="275">
        <v>4</v>
      </c>
      <c r="B294" s="378" t="s">
        <v>5</v>
      </c>
      <c r="C294" s="275" t="s">
        <v>1004</v>
      </c>
      <c r="D294" s="275" t="s">
        <v>717</v>
      </c>
      <c r="E294" s="276">
        <v>40</v>
      </c>
      <c r="F294" s="377">
        <v>2.8571163999999998</v>
      </c>
      <c r="G294" s="266">
        <f t="shared" si="8"/>
        <v>3.6946779288370308</v>
      </c>
      <c r="H294" s="266">
        <f t="shared" si="9"/>
        <v>147.78711715348123</v>
      </c>
    </row>
    <row r="295" spans="1:8" s="390" customFormat="1" ht="60">
      <c r="A295" s="275">
        <v>5</v>
      </c>
      <c r="B295" s="378" t="s">
        <v>5</v>
      </c>
      <c r="C295" s="275" t="s">
        <v>1005</v>
      </c>
      <c r="D295" s="275" t="s">
        <v>717</v>
      </c>
      <c r="E295" s="276">
        <v>110</v>
      </c>
      <c r="F295" s="377">
        <v>2.5756923999999999</v>
      </c>
      <c r="G295" s="266">
        <f t="shared" si="8"/>
        <v>3.3307546944021196</v>
      </c>
      <c r="H295" s="266">
        <f t="shared" si="9"/>
        <v>366.38301638423314</v>
      </c>
    </row>
    <row r="296" spans="1:8" s="390" customFormat="1" ht="60">
      <c r="A296" s="275">
        <v>6</v>
      </c>
      <c r="B296" s="378" t="s">
        <v>6</v>
      </c>
      <c r="C296" s="275" t="s">
        <v>1006</v>
      </c>
      <c r="D296" s="275" t="s">
        <v>717</v>
      </c>
      <c r="E296" s="276">
        <v>52</v>
      </c>
      <c r="F296" s="377">
        <v>3.1190045999999998</v>
      </c>
      <c r="G296" s="266">
        <f t="shared" si="8"/>
        <v>4.0333384581605332</v>
      </c>
      <c r="H296" s="266">
        <f t="shared" si="9"/>
        <v>209.73359982434772</v>
      </c>
    </row>
    <row r="297" spans="1:8" s="390" customFormat="1" ht="30">
      <c r="A297" s="275">
        <v>7</v>
      </c>
      <c r="B297" s="275" t="s">
        <v>8</v>
      </c>
      <c r="C297" s="275" t="s">
        <v>981</v>
      </c>
      <c r="D297" s="275" t="s">
        <v>771</v>
      </c>
      <c r="E297" s="399">
        <v>1</v>
      </c>
      <c r="F297" s="377">
        <v>14.971570199999999</v>
      </c>
      <c r="G297" s="266">
        <f t="shared" si="8"/>
        <v>19.36047477028735</v>
      </c>
      <c r="H297" s="266">
        <f t="shared" si="9"/>
        <v>19.36047477028735</v>
      </c>
    </row>
    <row r="298" spans="1:8" s="390" customFormat="1" ht="30">
      <c r="A298" s="275">
        <v>8</v>
      </c>
      <c r="B298" s="275" t="s">
        <v>8</v>
      </c>
      <c r="C298" s="275" t="s">
        <v>1007</v>
      </c>
      <c r="D298" s="275" t="s">
        <v>771</v>
      </c>
      <c r="E298" s="399">
        <v>2</v>
      </c>
      <c r="F298" s="377">
        <v>9.2515701999999997</v>
      </c>
      <c r="G298" s="266">
        <f t="shared" si="8"/>
        <v>11.963661062260675</v>
      </c>
      <c r="H298" s="266">
        <f t="shared" si="9"/>
        <v>23.92732212452135</v>
      </c>
    </row>
    <row r="299" spans="1:8" s="390" customFormat="1" ht="30">
      <c r="A299" s="275">
        <v>9</v>
      </c>
      <c r="B299" s="275" t="s">
        <v>8</v>
      </c>
      <c r="C299" s="275" t="s">
        <v>1008</v>
      </c>
      <c r="D299" s="275" t="s">
        <v>771</v>
      </c>
      <c r="E299" s="399">
        <v>3</v>
      </c>
      <c r="F299" s="377">
        <v>7.0276341999999996</v>
      </c>
      <c r="G299" s="266">
        <f t="shared" si="8"/>
        <v>9.0877798925799045</v>
      </c>
      <c r="H299" s="266">
        <f t="shared" si="9"/>
        <v>27.263339677739715</v>
      </c>
    </row>
    <row r="300" spans="1:8" s="390" customFormat="1" ht="30">
      <c r="A300" s="275">
        <v>10</v>
      </c>
      <c r="B300" s="275" t="s">
        <v>8</v>
      </c>
      <c r="C300" s="275" t="s">
        <v>983</v>
      </c>
      <c r="D300" s="275" t="s">
        <v>771</v>
      </c>
      <c r="E300" s="399">
        <v>1</v>
      </c>
      <c r="F300" s="377">
        <v>4.9146661999999992</v>
      </c>
      <c r="G300" s="266">
        <f t="shared" si="8"/>
        <v>6.3553969088348534</v>
      </c>
      <c r="H300" s="266">
        <f t="shared" si="9"/>
        <v>6.3553969088348534</v>
      </c>
    </row>
    <row r="301" spans="1:8" s="390" customFormat="1" ht="30">
      <c r="A301" s="275">
        <v>11</v>
      </c>
      <c r="B301" s="275" t="s">
        <v>8</v>
      </c>
      <c r="C301" s="275" t="s">
        <v>1009</v>
      </c>
      <c r="D301" s="275" t="s">
        <v>771</v>
      </c>
      <c r="E301" s="399">
        <v>1</v>
      </c>
      <c r="F301" s="377">
        <v>4.9146661999999992</v>
      </c>
      <c r="G301" s="266">
        <f t="shared" si="8"/>
        <v>6.3553969088348534</v>
      </c>
      <c r="H301" s="266">
        <f t="shared" si="9"/>
        <v>6.3553969088348534</v>
      </c>
    </row>
    <row r="302" spans="1:8" s="390" customFormat="1" ht="30">
      <c r="A302" s="275">
        <v>12</v>
      </c>
      <c r="B302" s="275" t="s">
        <v>8</v>
      </c>
      <c r="C302" s="275" t="s">
        <v>1010</v>
      </c>
      <c r="D302" s="275" t="s">
        <v>771</v>
      </c>
      <c r="E302" s="399">
        <v>3</v>
      </c>
      <c r="F302" s="377">
        <v>4.1413221999999994</v>
      </c>
      <c r="G302" s="266">
        <f t="shared" si="8"/>
        <v>5.3553476955096473</v>
      </c>
      <c r="H302" s="266">
        <f t="shared" si="9"/>
        <v>16.066043086528943</v>
      </c>
    </row>
    <row r="303" spans="1:8" s="349" customFormat="1" ht="45">
      <c r="A303" s="347">
        <v>13</v>
      </c>
      <c r="B303" s="400" t="s">
        <v>918</v>
      </c>
      <c r="C303" s="347" t="s">
        <v>1011</v>
      </c>
      <c r="D303" s="347" t="s">
        <v>771</v>
      </c>
      <c r="E303" s="401">
        <v>20</v>
      </c>
      <c r="F303" s="348">
        <v>0.40039999999999992</v>
      </c>
      <c r="G303" s="266">
        <f t="shared" si="8"/>
        <v>0.51777695956186709</v>
      </c>
      <c r="H303" s="266">
        <f t="shared" si="9"/>
        <v>10.355539191237341</v>
      </c>
    </row>
    <row r="304" spans="1:8" s="349" customFormat="1" ht="45">
      <c r="A304" s="347">
        <v>14</v>
      </c>
      <c r="B304" s="400" t="s">
        <v>918</v>
      </c>
      <c r="C304" s="347" t="s">
        <v>1012</v>
      </c>
      <c r="D304" s="347" t="s">
        <v>771</v>
      </c>
      <c r="E304" s="401">
        <v>40</v>
      </c>
      <c r="F304" s="348">
        <v>0.24252799999999997</v>
      </c>
      <c r="G304" s="266">
        <f t="shared" si="8"/>
        <v>0.31362490122033088</v>
      </c>
      <c r="H304" s="266">
        <f t="shared" si="9"/>
        <v>12.544996048813235</v>
      </c>
    </row>
    <row r="305" spans="1:8" s="349" customFormat="1" ht="45">
      <c r="A305" s="347">
        <v>15</v>
      </c>
      <c r="B305" s="400" t="s">
        <v>918</v>
      </c>
      <c r="C305" s="347" t="s">
        <v>1013</v>
      </c>
      <c r="D305" s="347" t="s">
        <v>771</v>
      </c>
      <c r="E305" s="401">
        <v>20</v>
      </c>
      <c r="F305" s="348">
        <v>9.4951999999999995E-2</v>
      </c>
      <c r="G305" s="266">
        <f t="shared" si="8"/>
        <v>0.12278710755324278</v>
      </c>
      <c r="H305" s="266">
        <f t="shared" si="9"/>
        <v>2.4557421510648556</v>
      </c>
    </row>
    <row r="306" spans="1:8" s="349" customFormat="1" ht="45">
      <c r="A306" s="347">
        <v>16</v>
      </c>
      <c r="B306" s="400" t="s">
        <v>918</v>
      </c>
      <c r="C306" s="347" t="s">
        <v>1014</v>
      </c>
      <c r="D306" s="347" t="s">
        <v>771</v>
      </c>
      <c r="E306" s="401">
        <v>20</v>
      </c>
      <c r="F306" s="348">
        <v>5.4911999999999996E-2</v>
      </c>
      <c r="G306" s="266">
        <f t="shared" si="8"/>
        <v>7.1009411597056052E-2</v>
      </c>
      <c r="H306" s="266">
        <f t="shared" si="9"/>
        <v>1.420188231941121</v>
      </c>
    </row>
    <row r="307" spans="1:8" s="349" customFormat="1" ht="45">
      <c r="A307" s="347">
        <v>17</v>
      </c>
      <c r="B307" s="400" t="s">
        <v>918</v>
      </c>
      <c r="C307" s="347" t="s">
        <v>1015</v>
      </c>
      <c r="D307" s="347" t="s">
        <v>771</v>
      </c>
      <c r="E307" s="401">
        <v>50</v>
      </c>
      <c r="F307" s="348">
        <v>4.9191999999999993E-2</v>
      </c>
      <c r="G307" s="266">
        <f t="shared" si="8"/>
        <v>6.3612597889029385E-2</v>
      </c>
      <c r="H307" s="266">
        <f t="shared" si="9"/>
        <v>3.180629894451469</v>
      </c>
    </row>
    <row r="308" spans="1:8" s="349" customFormat="1" ht="45">
      <c r="A308" s="347">
        <v>18</v>
      </c>
      <c r="B308" s="400" t="s">
        <v>918</v>
      </c>
      <c r="C308" s="347" t="s">
        <v>1016</v>
      </c>
      <c r="D308" s="347" t="s">
        <v>771</v>
      </c>
      <c r="E308" s="401">
        <v>30</v>
      </c>
      <c r="F308" s="348">
        <v>3.7752000000000001E-2</v>
      </c>
      <c r="G308" s="266">
        <f t="shared" si="8"/>
        <v>4.881897047297605E-2</v>
      </c>
      <c r="H308" s="266">
        <f t="shared" si="9"/>
        <v>1.4645691141892816</v>
      </c>
    </row>
    <row r="309" spans="1:8" s="390" customFormat="1" ht="30">
      <c r="A309" s="275">
        <v>19</v>
      </c>
      <c r="B309" s="378" t="s">
        <v>61</v>
      </c>
      <c r="C309" s="275" t="s">
        <v>998</v>
      </c>
      <c r="D309" s="275" t="s">
        <v>717</v>
      </c>
      <c r="E309" s="276">
        <v>8</v>
      </c>
      <c r="F309" s="377">
        <v>0.72036959999999994</v>
      </c>
      <c r="G309" s="266">
        <f t="shared" si="8"/>
        <v>0.93154540771428185</v>
      </c>
      <c r="H309" s="266">
        <f t="shared" si="9"/>
        <v>7.4523632617142548</v>
      </c>
    </row>
    <row r="310" spans="1:8" s="390" customFormat="1" ht="30">
      <c r="A310" s="275">
        <v>20</v>
      </c>
      <c r="B310" s="378" t="s">
        <v>61</v>
      </c>
      <c r="C310" s="275" t="s">
        <v>1017</v>
      </c>
      <c r="D310" s="275" t="s">
        <v>717</v>
      </c>
      <c r="E310" s="276">
        <v>14</v>
      </c>
      <c r="F310" s="377">
        <v>0.36344159999999998</v>
      </c>
      <c r="G310" s="266">
        <f t="shared" si="8"/>
        <v>0.46998423233341735</v>
      </c>
      <c r="H310" s="266">
        <f t="shared" si="9"/>
        <v>6.5797792526678425</v>
      </c>
    </row>
    <row r="311" spans="1:8" s="390" customFormat="1" ht="30">
      <c r="A311" s="275">
        <v>21</v>
      </c>
      <c r="B311" s="378" t="s">
        <v>61</v>
      </c>
      <c r="C311" s="275" t="s">
        <v>1018</v>
      </c>
      <c r="D311" s="275" t="s">
        <v>717</v>
      </c>
      <c r="E311" s="276">
        <v>8</v>
      </c>
      <c r="F311" s="377">
        <v>0.30967359999999999</v>
      </c>
      <c r="G311" s="266">
        <f t="shared" ref="G311:G379" si="10">+F311*1.0075*1.004*1.0015*1.015*1.11*1.133</f>
        <v>0.40045418347796663</v>
      </c>
      <c r="H311" s="266">
        <f t="shared" ref="H311:H379" si="11">+G311*E311</f>
        <v>3.203633467823733</v>
      </c>
    </row>
    <row r="312" spans="1:8" s="253" customFormat="1" ht="12.75" customHeight="1">
      <c r="A312" s="493" t="s">
        <v>1019</v>
      </c>
      <c r="B312" s="494"/>
      <c r="C312" s="494"/>
      <c r="D312" s="494"/>
      <c r="E312" s="495"/>
      <c r="F312" s="294">
        <v>0</v>
      </c>
      <c r="G312" s="295"/>
      <c r="H312" s="296">
        <f>SUM(H291:H311)</f>
        <v>1933.6662562239992</v>
      </c>
    </row>
    <row r="313" spans="1:8" s="253" customFormat="1" ht="15">
      <c r="A313" s="493" t="s">
        <v>1020</v>
      </c>
      <c r="B313" s="494"/>
      <c r="C313" s="494"/>
      <c r="D313" s="494"/>
      <c r="E313" s="495"/>
      <c r="F313" s="297"/>
      <c r="G313" s="295"/>
      <c r="H313" s="297"/>
    </row>
    <row r="314" spans="1:8" s="390" customFormat="1" ht="45">
      <c r="A314" s="275">
        <v>1</v>
      </c>
      <c r="B314" s="275" t="s">
        <v>13</v>
      </c>
      <c r="C314" s="275" t="s">
        <v>1021</v>
      </c>
      <c r="D314" s="275" t="s">
        <v>717</v>
      </c>
      <c r="E314" s="276">
        <v>35</v>
      </c>
      <c r="F314" s="377">
        <v>1.4613698879999999</v>
      </c>
      <c r="G314" s="266">
        <f t="shared" si="10"/>
        <v>1.8897693741356303</v>
      </c>
      <c r="H314" s="266">
        <f t="shared" si="11"/>
        <v>66.141928094747058</v>
      </c>
    </row>
    <row r="315" spans="1:8" s="368" customFormat="1" ht="45">
      <c r="A315" s="262">
        <v>2</v>
      </c>
      <c r="B315" s="262" t="s">
        <v>12</v>
      </c>
      <c r="C315" s="275" t="s">
        <v>1022</v>
      </c>
      <c r="D315" s="262" t="s">
        <v>717</v>
      </c>
      <c r="E315" s="381">
        <v>100</v>
      </c>
      <c r="F315" s="367">
        <v>2.2797037359999996</v>
      </c>
      <c r="G315" s="266">
        <f t="shared" si="10"/>
        <v>2.9479971756441294</v>
      </c>
      <c r="H315" s="266">
        <f t="shared" si="11"/>
        <v>294.79971756441296</v>
      </c>
    </row>
    <row r="316" spans="1:8" s="368" customFormat="1" ht="45">
      <c r="A316" s="262">
        <v>3</v>
      </c>
      <c r="B316" s="262" t="s">
        <v>12</v>
      </c>
      <c r="C316" s="275" t="s">
        <v>1023</v>
      </c>
      <c r="D316" s="262" t="s">
        <v>717</v>
      </c>
      <c r="E316" s="381">
        <v>12</v>
      </c>
      <c r="F316" s="367">
        <v>2.8380009039999998</v>
      </c>
      <c r="G316" s="266">
        <f t="shared" si="10"/>
        <v>3.6699587395278481</v>
      </c>
      <c r="H316" s="266">
        <f t="shared" si="11"/>
        <v>44.039504874334177</v>
      </c>
    </row>
    <row r="317" spans="1:8" s="390" customFormat="1" ht="15">
      <c r="A317" s="275">
        <v>4</v>
      </c>
      <c r="B317" s="275" t="s">
        <v>16</v>
      </c>
      <c r="C317" s="275" t="s">
        <v>1024</v>
      </c>
      <c r="D317" s="275" t="s">
        <v>1025</v>
      </c>
      <c r="E317" s="399">
        <v>16</v>
      </c>
      <c r="F317" s="377">
        <v>16.277466799999999</v>
      </c>
      <c r="G317" s="266">
        <f t="shared" si="10"/>
        <v>21.049193978704388</v>
      </c>
      <c r="H317" s="266">
        <f t="shared" si="11"/>
        <v>336.7871036592702</v>
      </c>
    </row>
    <row r="318" spans="1:8" s="390" customFormat="1" ht="15">
      <c r="A318" s="275">
        <v>5</v>
      </c>
      <c r="B318" s="275" t="s">
        <v>16</v>
      </c>
      <c r="C318" s="275" t="s">
        <v>1026</v>
      </c>
      <c r="D318" s="275" t="s">
        <v>1025</v>
      </c>
      <c r="E318" s="399">
        <v>5</v>
      </c>
      <c r="F318" s="377">
        <v>19.360546800000002</v>
      </c>
      <c r="G318" s="266">
        <f t="shared" si="10"/>
        <v>25.03607656733076</v>
      </c>
      <c r="H318" s="266">
        <f t="shared" si="11"/>
        <v>125.18038283665379</v>
      </c>
    </row>
    <row r="319" spans="1:8" s="390" customFormat="1" ht="15">
      <c r="A319" s="275">
        <v>6</v>
      </c>
      <c r="B319" s="275" t="s">
        <v>17</v>
      </c>
      <c r="C319" s="275" t="s">
        <v>1027</v>
      </c>
      <c r="D319" s="275" t="s">
        <v>1025</v>
      </c>
      <c r="E319" s="399">
        <v>8</v>
      </c>
      <c r="F319" s="377">
        <v>23.803401199999996</v>
      </c>
      <c r="G319" s="266">
        <f t="shared" si="10"/>
        <v>30.781350401017228</v>
      </c>
      <c r="H319" s="266">
        <f t="shared" si="11"/>
        <v>246.25080320813782</v>
      </c>
    </row>
    <row r="320" spans="1:8" s="390" customFormat="1" ht="45">
      <c r="A320" s="275">
        <v>7</v>
      </c>
      <c r="B320" s="275" t="s">
        <v>14</v>
      </c>
      <c r="C320" s="275" t="s">
        <v>1028</v>
      </c>
      <c r="D320" s="275" t="s">
        <v>1025</v>
      </c>
      <c r="E320" s="399">
        <v>16</v>
      </c>
      <c r="F320" s="377">
        <v>18.383092599999998</v>
      </c>
      <c r="G320" s="266">
        <f t="shared" si="10"/>
        <v>23.772082402028616</v>
      </c>
      <c r="H320" s="266">
        <f t="shared" si="11"/>
        <v>380.35331843245785</v>
      </c>
    </row>
    <row r="321" spans="1:8" s="390" customFormat="1" ht="30">
      <c r="A321" s="275">
        <v>8</v>
      </c>
      <c r="B321" s="275" t="s">
        <v>14</v>
      </c>
      <c r="C321" s="275" t="s">
        <v>1029</v>
      </c>
      <c r="D321" s="275" t="s">
        <v>1025</v>
      </c>
      <c r="E321" s="399">
        <v>2</v>
      </c>
      <c r="F321" s="377">
        <v>45.529068599999988</v>
      </c>
      <c r="G321" s="266">
        <f t="shared" si="10"/>
        <v>58.875880897581595</v>
      </c>
      <c r="H321" s="266">
        <f t="shared" si="11"/>
        <v>117.75176179516319</v>
      </c>
    </row>
    <row r="322" spans="1:8" s="390" customFormat="1" ht="30">
      <c r="A322" s="275">
        <v>9</v>
      </c>
      <c r="B322" s="275" t="s">
        <v>14</v>
      </c>
      <c r="C322" s="275" t="s">
        <v>1030</v>
      </c>
      <c r="D322" s="275" t="s">
        <v>1025</v>
      </c>
      <c r="E322" s="399">
        <v>4</v>
      </c>
      <c r="F322" s="377">
        <v>26.6130286</v>
      </c>
      <c r="G322" s="266">
        <f t="shared" si="10"/>
        <v>34.414617965137396</v>
      </c>
      <c r="H322" s="266">
        <f t="shared" si="11"/>
        <v>137.65847186054958</v>
      </c>
    </row>
    <row r="323" spans="1:8" s="390" customFormat="1" ht="30">
      <c r="A323" s="275">
        <v>10</v>
      </c>
      <c r="B323" s="275" t="s">
        <v>15</v>
      </c>
      <c r="C323" s="275" t="s">
        <v>1031</v>
      </c>
      <c r="D323" s="275" t="s">
        <v>771</v>
      </c>
      <c r="E323" s="399">
        <v>9</v>
      </c>
      <c r="F323" s="377">
        <v>4.6811889999999998</v>
      </c>
      <c r="G323" s="266">
        <f t="shared" si="10"/>
        <v>6.0534760428432994</v>
      </c>
      <c r="H323" s="266">
        <f t="shared" si="11"/>
        <v>54.481284385589696</v>
      </c>
    </row>
    <row r="324" spans="1:8" s="390" customFormat="1" ht="15">
      <c r="A324" s="275">
        <v>11</v>
      </c>
      <c r="B324" s="275" t="s">
        <v>18</v>
      </c>
      <c r="C324" s="275" t="s">
        <v>1032</v>
      </c>
      <c r="D324" s="275" t="s">
        <v>771</v>
      </c>
      <c r="E324" s="399">
        <v>6</v>
      </c>
      <c r="F324" s="377">
        <v>1.8138174199999999</v>
      </c>
      <c r="G324" s="266">
        <f t="shared" si="10"/>
        <v>2.3455366356841911</v>
      </c>
      <c r="H324" s="266">
        <f t="shared" si="11"/>
        <v>14.073219814105148</v>
      </c>
    </row>
    <row r="325" spans="1:8" s="390" customFormat="1" ht="15">
      <c r="A325" s="275">
        <v>12</v>
      </c>
      <c r="B325" s="275" t="s">
        <v>18</v>
      </c>
      <c r="C325" s="275" t="s">
        <v>1033</v>
      </c>
      <c r="D325" s="275" t="s">
        <v>771</v>
      </c>
      <c r="E325" s="399">
        <v>6</v>
      </c>
      <c r="F325" s="377">
        <v>2.2840014200000001</v>
      </c>
      <c r="G325" s="266">
        <f t="shared" si="10"/>
        <v>2.9535547224839842</v>
      </c>
      <c r="H325" s="266">
        <f t="shared" si="11"/>
        <v>17.721328334903905</v>
      </c>
    </row>
    <row r="326" spans="1:8" s="368" customFormat="1" ht="15">
      <c r="A326" s="262">
        <v>13</v>
      </c>
      <c r="B326" s="275" t="s">
        <v>18</v>
      </c>
      <c r="C326" s="262" t="s">
        <v>1034</v>
      </c>
      <c r="D326" s="262" t="s">
        <v>771</v>
      </c>
      <c r="E326" s="406">
        <v>11</v>
      </c>
      <c r="F326" s="367">
        <v>4.3683694199999996</v>
      </c>
      <c r="G326" s="266">
        <f t="shared" si="10"/>
        <v>5.648953637688904</v>
      </c>
      <c r="H326" s="266">
        <f t="shared" si="11"/>
        <v>62.138490014577947</v>
      </c>
    </row>
    <row r="327" spans="1:8" s="368" customFormat="1" ht="15">
      <c r="A327" s="262">
        <v>14</v>
      </c>
      <c r="B327" s="262" t="s">
        <v>754</v>
      </c>
      <c r="C327" s="262" t="s">
        <v>1035</v>
      </c>
      <c r="D327" s="262" t="s">
        <v>771</v>
      </c>
      <c r="E327" s="406">
        <v>10</v>
      </c>
      <c r="F327" s="367">
        <v>1.6422174199999999</v>
      </c>
      <c r="G327" s="266">
        <f t="shared" si="10"/>
        <v>2.1236322244433912</v>
      </c>
      <c r="H327" s="266">
        <f t="shared" si="11"/>
        <v>21.236322244433911</v>
      </c>
    </row>
    <row r="328" spans="1:8" s="368" customFormat="1" ht="15">
      <c r="A328" s="262">
        <v>15</v>
      </c>
      <c r="B328" s="262" t="s">
        <v>754</v>
      </c>
      <c r="C328" s="262" t="s">
        <v>1036</v>
      </c>
      <c r="D328" s="262" t="s">
        <v>771</v>
      </c>
      <c r="E328" s="406">
        <v>6</v>
      </c>
      <c r="F328" s="367">
        <v>1.8424174199999999</v>
      </c>
      <c r="G328" s="266">
        <f t="shared" si="10"/>
        <v>2.3825207042243242</v>
      </c>
      <c r="H328" s="266">
        <f t="shared" si="11"/>
        <v>14.295124225345944</v>
      </c>
    </row>
    <row r="329" spans="1:8" s="368" customFormat="1" ht="15">
      <c r="A329" s="262">
        <v>16</v>
      </c>
      <c r="B329" s="262" t="s">
        <v>754</v>
      </c>
      <c r="C329" s="262" t="s">
        <v>1037</v>
      </c>
      <c r="D329" s="262" t="s">
        <v>771</v>
      </c>
      <c r="E329" s="406">
        <v>13</v>
      </c>
      <c r="F329" s="367">
        <v>1.6319214199999998</v>
      </c>
      <c r="G329" s="266">
        <f t="shared" si="10"/>
        <v>2.1103179597689428</v>
      </c>
      <c r="H329" s="266">
        <f t="shared" si="11"/>
        <v>27.434133476996255</v>
      </c>
    </row>
    <row r="330" spans="1:8" s="368" customFormat="1" ht="15">
      <c r="A330" s="262">
        <v>17</v>
      </c>
      <c r="B330" s="262" t="s">
        <v>754</v>
      </c>
      <c r="C330" s="262" t="s">
        <v>1038</v>
      </c>
      <c r="D330" s="262" t="s">
        <v>771</v>
      </c>
      <c r="E330" s="406">
        <v>18</v>
      </c>
      <c r="F330" s="367">
        <v>1.8893214199999999</v>
      </c>
      <c r="G330" s="266">
        <f t="shared" si="10"/>
        <v>2.4431745766301431</v>
      </c>
      <c r="H330" s="266">
        <f t="shared" si="11"/>
        <v>43.977142379342574</v>
      </c>
    </row>
    <row r="331" spans="1:8" s="368" customFormat="1" ht="15">
      <c r="A331" s="262">
        <v>18</v>
      </c>
      <c r="B331" s="262" t="s">
        <v>754</v>
      </c>
      <c r="C331" s="262" t="s">
        <v>1039</v>
      </c>
      <c r="D331" s="262" t="s">
        <v>771</v>
      </c>
      <c r="E331" s="406">
        <v>4</v>
      </c>
      <c r="F331" s="367">
        <v>2.85256942</v>
      </c>
      <c r="G331" s="266">
        <f t="shared" si="10"/>
        <v>3.6887980050618352</v>
      </c>
      <c r="H331" s="266">
        <f t="shared" si="11"/>
        <v>14.755192020247341</v>
      </c>
    </row>
    <row r="332" spans="1:8" s="368" customFormat="1" ht="30">
      <c r="A332" s="262">
        <v>19</v>
      </c>
      <c r="B332" s="275" t="s">
        <v>18</v>
      </c>
      <c r="C332" s="262" t="s">
        <v>1040</v>
      </c>
      <c r="D332" s="262" t="s">
        <v>771</v>
      </c>
      <c r="E332" s="406">
        <v>2</v>
      </c>
      <c r="F332" s="367">
        <v>2.2142174199999998</v>
      </c>
      <c r="G332" s="266">
        <f t="shared" si="10"/>
        <v>2.863313595246058</v>
      </c>
      <c r="H332" s="266">
        <f t="shared" si="11"/>
        <v>5.726627190492116</v>
      </c>
    </row>
    <row r="333" spans="1:8" s="368" customFormat="1" ht="30">
      <c r="A333" s="262">
        <v>20</v>
      </c>
      <c r="B333" s="275" t="s">
        <v>18</v>
      </c>
      <c r="C333" s="262" t="s">
        <v>1041</v>
      </c>
      <c r="D333" s="262" t="s">
        <v>771</v>
      </c>
      <c r="E333" s="406">
        <v>2</v>
      </c>
      <c r="F333" s="367">
        <v>4.8454174199999995</v>
      </c>
      <c r="G333" s="266">
        <f t="shared" si="10"/>
        <v>6.2658479009383283</v>
      </c>
      <c r="H333" s="266">
        <f t="shared" si="11"/>
        <v>12.531695801876657</v>
      </c>
    </row>
    <row r="334" spans="1:8" s="368" customFormat="1" ht="33" customHeight="1">
      <c r="A334" s="262">
        <v>21</v>
      </c>
      <c r="B334" s="275" t="s">
        <v>18</v>
      </c>
      <c r="C334" s="262" t="s">
        <v>1042</v>
      </c>
      <c r="D334" s="262" t="s">
        <v>771</v>
      </c>
      <c r="E334" s="406">
        <v>10</v>
      </c>
      <c r="F334" s="367">
        <v>2.0231694199999999</v>
      </c>
      <c r="G334" s="266">
        <f t="shared" si="10"/>
        <v>2.6162600173979675</v>
      </c>
      <c r="H334" s="266">
        <f t="shared" si="11"/>
        <v>26.162600173979676</v>
      </c>
    </row>
    <row r="335" spans="1:8" s="253" customFormat="1" ht="12.75" customHeight="1">
      <c r="A335" s="493" t="s">
        <v>1043</v>
      </c>
      <c r="B335" s="494"/>
      <c r="C335" s="494"/>
      <c r="D335" s="494"/>
      <c r="E335" s="495"/>
      <c r="F335" s="294">
        <v>0</v>
      </c>
      <c r="G335" s="295"/>
      <c r="H335" s="296">
        <f>SUM(H314:H334)</f>
        <v>2063.4961523876177</v>
      </c>
    </row>
    <row r="336" spans="1:8" s="253" customFormat="1" ht="15">
      <c r="A336" s="493" t="s">
        <v>1044</v>
      </c>
      <c r="B336" s="494"/>
      <c r="C336" s="494"/>
      <c r="D336" s="494"/>
      <c r="E336" s="495"/>
      <c r="F336" s="297"/>
      <c r="G336" s="295"/>
      <c r="H336" s="297"/>
    </row>
    <row r="337" spans="1:8" s="328" customFormat="1" ht="15">
      <c r="A337" s="369"/>
      <c r="B337" s="369"/>
      <c r="C337" s="369" t="s">
        <v>1045</v>
      </c>
      <c r="D337" s="369"/>
      <c r="E337" s="369"/>
      <c r="F337" s="369"/>
      <c r="G337" s="266"/>
      <c r="H337" s="266"/>
    </row>
    <row r="338" spans="1:8" s="390" customFormat="1" ht="45">
      <c r="A338" s="275">
        <v>1</v>
      </c>
      <c r="B338" s="275" t="s">
        <v>19</v>
      </c>
      <c r="C338" s="275" t="s">
        <v>1046</v>
      </c>
      <c r="D338" s="275" t="s">
        <v>1047</v>
      </c>
      <c r="E338" s="276">
        <f>0.28*815</f>
        <v>228.20000000000002</v>
      </c>
      <c r="F338" s="377">
        <v>0.75125059999999999</v>
      </c>
      <c r="G338" s="266">
        <f t="shared" si="10"/>
        <v>0.9714791496928783</v>
      </c>
      <c r="H338" s="266">
        <f t="shared" si="11"/>
        <v>221.69154195991484</v>
      </c>
    </row>
    <row r="339" spans="1:8" s="390" customFormat="1" ht="30">
      <c r="A339" s="275">
        <v>2</v>
      </c>
      <c r="B339" s="275" t="s">
        <v>1048</v>
      </c>
      <c r="C339" s="275" t="s">
        <v>1049</v>
      </c>
      <c r="D339" s="275" t="s">
        <v>1050</v>
      </c>
      <c r="E339" s="399">
        <v>815</v>
      </c>
      <c r="F339" s="377">
        <v>4.7670479999999991</v>
      </c>
      <c r="G339" s="266">
        <f t="shared" si="10"/>
        <v>6.1645045442694295</v>
      </c>
      <c r="H339" s="266">
        <f t="shared" si="11"/>
        <v>5024.071203579585</v>
      </c>
    </row>
    <row r="340" spans="1:8" s="390" customFormat="1" ht="45">
      <c r="A340" s="275">
        <v>3</v>
      </c>
      <c r="B340" s="378" t="s">
        <v>6</v>
      </c>
      <c r="C340" s="275" t="s">
        <v>1051</v>
      </c>
      <c r="D340" s="275" t="s">
        <v>717</v>
      </c>
      <c r="E340" s="276">
        <v>175</v>
      </c>
      <c r="F340" s="377">
        <v>3.2631485999999996</v>
      </c>
      <c r="G340" s="266">
        <f t="shared" si="10"/>
        <v>4.2197381636028055</v>
      </c>
      <c r="H340" s="266">
        <f t="shared" si="11"/>
        <v>738.45417863049101</v>
      </c>
    </row>
    <row r="341" spans="1:8" s="390" customFormat="1" ht="45">
      <c r="A341" s="275">
        <v>4</v>
      </c>
      <c r="B341" s="378" t="s">
        <v>5</v>
      </c>
      <c r="C341" s="275" t="s">
        <v>1052</v>
      </c>
      <c r="D341" s="275" t="s">
        <v>717</v>
      </c>
      <c r="E341" s="276">
        <v>140</v>
      </c>
      <c r="F341" s="377">
        <v>2.9577884000000001</v>
      </c>
      <c r="G341" s="266">
        <f t="shared" si="10"/>
        <v>3.8248618500983014</v>
      </c>
      <c r="H341" s="266">
        <f t="shared" si="11"/>
        <v>535.48065901376219</v>
      </c>
    </row>
    <row r="342" spans="1:8" s="390" customFormat="1" ht="45">
      <c r="A342" s="275">
        <v>5</v>
      </c>
      <c r="B342" s="378" t="s">
        <v>4</v>
      </c>
      <c r="C342" s="275" t="s">
        <v>1053</v>
      </c>
      <c r="D342" s="275" t="s">
        <v>717</v>
      </c>
      <c r="E342" s="276">
        <v>165</v>
      </c>
      <c r="F342" s="377">
        <v>3.0823895999999995</v>
      </c>
      <c r="G342" s="266">
        <f t="shared" si="10"/>
        <v>3.985989798384415</v>
      </c>
      <c r="H342" s="266">
        <f t="shared" si="11"/>
        <v>657.68831673342845</v>
      </c>
    </row>
    <row r="343" spans="1:8" s="390" customFormat="1" ht="45">
      <c r="A343" s="275">
        <v>6</v>
      </c>
      <c r="B343" s="378" t="s">
        <v>3</v>
      </c>
      <c r="C343" s="275" t="s">
        <v>1054</v>
      </c>
      <c r="D343" s="275" t="s">
        <v>717</v>
      </c>
      <c r="E343" s="276">
        <v>150</v>
      </c>
      <c r="F343" s="377">
        <v>5.3998343999999996</v>
      </c>
      <c r="G343" s="266">
        <f t="shared" si="10"/>
        <v>6.9827918026213265</v>
      </c>
      <c r="H343" s="266">
        <f t="shared" si="11"/>
        <v>1047.4187703931989</v>
      </c>
    </row>
    <row r="344" spans="1:8" s="390" customFormat="1" ht="45">
      <c r="A344" s="275">
        <v>7</v>
      </c>
      <c r="B344" s="378" t="s">
        <v>48</v>
      </c>
      <c r="C344" s="275" t="s">
        <v>1055</v>
      </c>
      <c r="D344" s="275" t="s">
        <v>717</v>
      </c>
      <c r="E344" s="276">
        <v>50</v>
      </c>
      <c r="F344" s="377">
        <v>7.1573793999999991</v>
      </c>
      <c r="G344" s="266">
        <f t="shared" si="10"/>
        <v>9.2555598006062443</v>
      </c>
      <c r="H344" s="266">
        <f t="shared" si="11"/>
        <v>462.7779900303122</v>
      </c>
    </row>
    <row r="345" spans="1:8" s="390" customFormat="1" ht="45">
      <c r="A345" s="275">
        <v>8</v>
      </c>
      <c r="B345" s="378" t="s">
        <v>42</v>
      </c>
      <c r="C345" s="275" t="s">
        <v>1056</v>
      </c>
      <c r="D345" s="275" t="s">
        <v>717</v>
      </c>
      <c r="E345" s="276">
        <v>135</v>
      </c>
      <c r="F345" s="377">
        <v>10.186691399999999</v>
      </c>
      <c r="G345" s="266">
        <f t="shared" si="10"/>
        <v>13.172912340377174</v>
      </c>
      <c r="H345" s="266">
        <f t="shared" si="11"/>
        <v>1778.3431659509185</v>
      </c>
    </row>
    <row r="346" spans="1:8" s="390" customFormat="1" ht="45">
      <c r="A346" s="275">
        <v>9</v>
      </c>
      <c r="B346" s="378" t="s">
        <v>42</v>
      </c>
      <c r="C346" s="275" t="s">
        <v>1057</v>
      </c>
      <c r="D346" s="275" t="s">
        <v>717</v>
      </c>
      <c r="E346" s="276">
        <v>10</v>
      </c>
      <c r="F346" s="377">
        <v>11.092739399999999</v>
      </c>
      <c r="G346" s="266">
        <f t="shared" si="10"/>
        <v>14.344567631728596</v>
      </c>
      <c r="H346" s="266">
        <f t="shared" si="11"/>
        <v>143.44567631728597</v>
      </c>
    </row>
    <row r="347" spans="1:8" s="390" customFormat="1" ht="30">
      <c r="A347" s="275">
        <v>10</v>
      </c>
      <c r="B347" s="275" t="s">
        <v>918</v>
      </c>
      <c r="C347" s="275" t="s">
        <v>1058</v>
      </c>
      <c r="D347" s="275" t="s">
        <v>771</v>
      </c>
      <c r="E347" s="399">
        <v>240</v>
      </c>
      <c r="F347" s="377">
        <v>6.9783999999999999E-2</v>
      </c>
      <c r="G347" s="266">
        <f t="shared" si="10"/>
        <v>9.0241127237925406E-2</v>
      </c>
      <c r="H347" s="266">
        <f t="shared" si="11"/>
        <v>21.657870537102099</v>
      </c>
    </row>
    <row r="348" spans="1:8" s="390" customFormat="1" ht="30">
      <c r="A348" s="275">
        <v>11</v>
      </c>
      <c r="B348" s="275" t="s">
        <v>918</v>
      </c>
      <c r="C348" s="275" t="s">
        <v>1059</v>
      </c>
      <c r="D348" s="275" t="s">
        <v>771</v>
      </c>
      <c r="E348" s="399">
        <v>170</v>
      </c>
      <c r="F348" s="377">
        <v>0.27341599999999999</v>
      </c>
      <c r="G348" s="266">
        <f t="shared" si="10"/>
        <v>0.35356769524367498</v>
      </c>
      <c r="H348" s="266">
        <f t="shared" si="11"/>
        <v>60.106508191424744</v>
      </c>
    </row>
    <row r="349" spans="1:8" s="390" customFormat="1" ht="30">
      <c r="A349" s="275">
        <v>12</v>
      </c>
      <c r="B349" s="275" t="s">
        <v>918</v>
      </c>
      <c r="C349" s="275" t="s">
        <v>1060</v>
      </c>
      <c r="D349" s="275" t="s">
        <v>771</v>
      </c>
      <c r="E349" s="399">
        <v>90</v>
      </c>
      <c r="F349" s="377">
        <v>1.1051039999999999</v>
      </c>
      <c r="G349" s="266">
        <f t="shared" si="10"/>
        <v>1.4290644083907535</v>
      </c>
      <c r="H349" s="266">
        <f t="shared" si="11"/>
        <v>128.61579675516782</v>
      </c>
    </row>
    <row r="350" spans="1:8" s="390" customFormat="1" ht="30">
      <c r="A350" s="275">
        <v>13</v>
      </c>
      <c r="B350" s="275" t="s">
        <v>21</v>
      </c>
      <c r="C350" s="275" t="s">
        <v>1061</v>
      </c>
      <c r="D350" s="275" t="s">
        <v>771</v>
      </c>
      <c r="E350" s="399">
        <v>78</v>
      </c>
      <c r="F350" s="377">
        <v>4.9615701999999997</v>
      </c>
      <c r="G350" s="266">
        <f t="shared" si="10"/>
        <v>6.4160507812406724</v>
      </c>
      <c r="H350" s="266">
        <f t="shared" si="11"/>
        <v>500.45196093677242</v>
      </c>
    </row>
    <row r="351" spans="1:8" s="390" customFormat="1" ht="30">
      <c r="A351" s="275">
        <v>14</v>
      </c>
      <c r="B351" s="275" t="s">
        <v>21</v>
      </c>
      <c r="C351" s="275" t="s">
        <v>1062</v>
      </c>
      <c r="D351" s="275" t="s">
        <v>771</v>
      </c>
      <c r="E351" s="399">
        <f>E350</f>
        <v>78</v>
      </c>
      <c r="F351" s="377">
        <v>5.7566501999999993</v>
      </c>
      <c r="G351" s="266">
        <f t="shared" si="10"/>
        <v>7.444207886656379</v>
      </c>
      <c r="H351" s="266">
        <f t="shared" si="11"/>
        <v>580.64821515919755</v>
      </c>
    </row>
    <row r="352" spans="1:8" s="390" customFormat="1" ht="30">
      <c r="A352" s="275">
        <v>15</v>
      </c>
      <c r="B352" s="275" t="s">
        <v>40</v>
      </c>
      <c r="C352" s="275" t="s">
        <v>1063</v>
      </c>
      <c r="D352" s="275" t="s">
        <v>771</v>
      </c>
      <c r="E352" s="399">
        <f>+E350</f>
        <v>78</v>
      </c>
      <c r="F352" s="377">
        <v>0.45673759999999997</v>
      </c>
      <c r="G352" s="266">
        <f t="shared" si="10"/>
        <v>0.59062988472923139</v>
      </c>
      <c r="H352" s="266">
        <f t="shared" si="11"/>
        <v>46.069131008880049</v>
      </c>
    </row>
    <row r="353" spans="1:9" s="390" customFormat="1" ht="30">
      <c r="A353" s="275">
        <v>16</v>
      </c>
      <c r="B353" s="378" t="s">
        <v>754</v>
      </c>
      <c r="C353" s="275" t="s">
        <v>1064</v>
      </c>
      <c r="D353" s="275" t="s">
        <v>771</v>
      </c>
      <c r="E353" s="399">
        <f>+E352</f>
        <v>78</v>
      </c>
      <c r="F353" s="377">
        <v>1.7159999999999997</v>
      </c>
      <c r="G353" s="266">
        <f t="shared" si="10"/>
        <v>2.2190441124080018</v>
      </c>
      <c r="H353" s="266">
        <f t="shared" si="11"/>
        <v>173.08544076782414</v>
      </c>
    </row>
    <row r="354" spans="1:9" s="390" customFormat="1" ht="15">
      <c r="A354" s="275">
        <v>17</v>
      </c>
      <c r="B354" s="275" t="s">
        <v>8</v>
      </c>
      <c r="C354" s="275" t="s">
        <v>1065</v>
      </c>
      <c r="D354" s="275" t="s">
        <v>771</v>
      </c>
      <c r="E354" s="399">
        <v>8</v>
      </c>
      <c r="F354" s="377">
        <v>9.2515701999999997</v>
      </c>
      <c r="G354" s="266">
        <f t="shared" si="10"/>
        <v>11.963661062260675</v>
      </c>
      <c r="H354" s="266">
        <f t="shared" si="11"/>
        <v>95.7092884980854</v>
      </c>
    </row>
    <row r="355" spans="1:9" s="390" customFormat="1" ht="15">
      <c r="A355" s="275">
        <v>18</v>
      </c>
      <c r="B355" s="275" t="s">
        <v>8</v>
      </c>
      <c r="C355" s="275" t="s">
        <v>1066</v>
      </c>
      <c r="D355" s="275" t="s">
        <v>771</v>
      </c>
      <c r="E355" s="399">
        <v>2</v>
      </c>
      <c r="F355" s="377">
        <v>7.0276341999999996</v>
      </c>
      <c r="G355" s="266">
        <f t="shared" si="10"/>
        <v>9.0877798925799045</v>
      </c>
      <c r="H355" s="266">
        <f t="shared" si="11"/>
        <v>18.175559785159809</v>
      </c>
    </row>
    <row r="356" spans="1:9" s="390" customFormat="1" ht="30">
      <c r="A356" s="275">
        <v>19</v>
      </c>
      <c r="B356" s="275" t="s">
        <v>49</v>
      </c>
      <c r="C356" s="275" t="s">
        <v>1067</v>
      </c>
      <c r="D356" s="275" t="s">
        <v>771</v>
      </c>
      <c r="E356" s="399">
        <v>40</v>
      </c>
      <c r="F356" s="377">
        <v>1.0330964199999999</v>
      </c>
      <c r="G356" s="266">
        <f t="shared" si="10"/>
        <v>1.33594786034428</v>
      </c>
      <c r="H356" s="266">
        <f t="shared" si="11"/>
        <v>53.437914413771203</v>
      </c>
    </row>
    <row r="357" spans="1:9" s="409" customFormat="1" ht="30">
      <c r="A357" s="347">
        <v>20</v>
      </c>
      <c r="B357" s="407" t="s">
        <v>74</v>
      </c>
      <c r="C357" s="347" t="s">
        <v>1068</v>
      </c>
      <c r="D357" s="347" t="s">
        <v>714</v>
      </c>
      <c r="E357" s="348">
        <f>0.15*0.15*0.3*40</f>
        <v>0.27</v>
      </c>
      <c r="F357" s="408">
        <v>217.76369136</v>
      </c>
      <c r="G357" s="266">
        <f t="shared" si="10"/>
        <v>281.60095408428981</v>
      </c>
      <c r="H357" s="266">
        <f t="shared" si="11"/>
        <v>76.03225760275825</v>
      </c>
    </row>
    <row r="358" spans="1:9" s="390" customFormat="1" ht="33">
      <c r="A358" s="275">
        <v>21</v>
      </c>
      <c r="B358" s="378" t="s">
        <v>50</v>
      </c>
      <c r="C358" s="275" t="s">
        <v>1069</v>
      </c>
      <c r="D358" s="275" t="s">
        <v>717</v>
      </c>
      <c r="E358" s="276">
        <f>0.2*90</f>
        <v>18</v>
      </c>
      <c r="F358" s="377">
        <v>4.6140827999999994</v>
      </c>
      <c r="G358" s="266">
        <f t="shared" si="10"/>
        <v>5.9666977106660992</v>
      </c>
      <c r="H358" s="266">
        <f t="shared" si="11"/>
        <v>107.40055879198978</v>
      </c>
    </row>
    <row r="359" spans="1:9" s="390" customFormat="1" ht="15">
      <c r="A359" s="275">
        <v>22</v>
      </c>
      <c r="B359" s="378" t="s">
        <v>754</v>
      </c>
      <c r="C359" s="275" t="s">
        <v>1070</v>
      </c>
      <c r="D359" s="275" t="s">
        <v>771</v>
      </c>
      <c r="E359" s="399">
        <v>680</v>
      </c>
      <c r="F359" s="377">
        <v>0.1144</v>
      </c>
      <c r="G359" s="266">
        <f t="shared" si="10"/>
        <v>0.14793627416053348</v>
      </c>
      <c r="H359" s="266">
        <f t="shared" si="11"/>
        <v>100.59666642916277</v>
      </c>
    </row>
    <row r="360" spans="1:9" s="278" customFormat="1" ht="45">
      <c r="A360" s="275">
        <v>23</v>
      </c>
      <c r="B360" s="274" t="s">
        <v>1071</v>
      </c>
      <c r="C360" s="275" t="s">
        <v>1072</v>
      </c>
      <c r="D360" s="275" t="s">
        <v>717</v>
      </c>
      <c r="E360" s="276">
        <v>16</v>
      </c>
      <c r="F360" s="277">
        <v>0.72036959999999994</v>
      </c>
      <c r="G360" s="266">
        <f t="shared" si="10"/>
        <v>0.93154540771428185</v>
      </c>
      <c r="H360" s="266">
        <f t="shared" si="11"/>
        <v>14.90472652342851</v>
      </c>
    </row>
    <row r="361" spans="1:9" s="278" customFormat="1" ht="45">
      <c r="A361" s="275">
        <v>24</v>
      </c>
      <c r="B361" s="274" t="s">
        <v>1071</v>
      </c>
      <c r="C361" s="275" t="s">
        <v>1073</v>
      </c>
      <c r="D361" s="275" t="s">
        <v>717</v>
      </c>
      <c r="E361" s="276">
        <v>12</v>
      </c>
      <c r="F361" s="277">
        <v>0.72036959999999994</v>
      </c>
      <c r="G361" s="266">
        <f t="shared" si="10"/>
        <v>0.93154540771428185</v>
      </c>
      <c r="H361" s="266">
        <f t="shared" si="11"/>
        <v>11.178544892571383</v>
      </c>
    </row>
    <row r="362" spans="1:9" s="278" customFormat="1" ht="45">
      <c r="A362" s="275">
        <v>25</v>
      </c>
      <c r="B362" s="274" t="s">
        <v>1071</v>
      </c>
      <c r="C362" s="275" t="s">
        <v>1074</v>
      </c>
      <c r="D362" s="275" t="s">
        <v>717</v>
      </c>
      <c r="E362" s="276">
        <v>8</v>
      </c>
      <c r="F362" s="277">
        <v>0.6059696</v>
      </c>
      <c r="G362" s="266">
        <f t="shared" si="10"/>
        <v>0.78360913355374817</v>
      </c>
      <c r="H362" s="266">
        <f t="shared" si="11"/>
        <v>6.2688730684299854</v>
      </c>
    </row>
    <row r="363" spans="1:9" s="278" customFormat="1" ht="45">
      <c r="A363" s="275">
        <v>26</v>
      </c>
      <c r="B363" s="274" t="s">
        <v>1071</v>
      </c>
      <c r="C363" s="275" t="s">
        <v>1075</v>
      </c>
      <c r="D363" s="275" t="s">
        <v>717</v>
      </c>
      <c r="E363" s="276">
        <v>6</v>
      </c>
      <c r="F363" s="277">
        <v>0.49156959999999994</v>
      </c>
      <c r="G363" s="266">
        <f t="shared" si="10"/>
        <v>0.63567285939321472</v>
      </c>
      <c r="H363" s="266">
        <f t="shared" si="11"/>
        <v>3.8140371563592881</v>
      </c>
    </row>
    <row r="364" spans="1:9" s="278" customFormat="1" ht="15">
      <c r="A364" s="275"/>
      <c r="B364" s="274"/>
      <c r="C364" s="404" t="s">
        <v>1076</v>
      </c>
      <c r="D364" s="275"/>
      <c r="E364" s="276"/>
      <c r="F364" s="277"/>
      <c r="G364" s="266"/>
      <c r="H364" s="266"/>
    </row>
    <row r="365" spans="1:9" s="349" customFormat="1" ht="75">
      <c r="A365" s="347">
        <v>1</v>
      </c>
      <c r="B365" s="407" t="s">
        <v>22</v>
      </c>
      <c r="C365" s="347" t="s">
        <v>1077</v>
      </c>
      <c r="D365" s="347" t="s">
        <v>819</v>
      </c>
      <c r="E365" s="401">
        <v>2</v>
      </c>
      <c r="F365" s="410">
        <v>1500.6377497999997</v>
      </c>
      <c r="G365" s="266">
        <f>+F365*1.0075*1.004*1.0015*1.015</f>
        <v>1543.0202684079231</v>
      </c>
      <c r="H365" s="266">
        <f t="shared" si="11"/>
        <v>3086.0405368158463</v>
      </c>
      <c r="I365" s="411"/>
    </row>
    <row r="366" spans="1:9" s="349" customFormat="1" ht="15">
      <c r="A366" s="347">
        <v>2</v>
      </c>
      <c r="B366" s="347" t="s">
        <v>51</v>
      </c>
      <c r="C366" s="347" t="s">
        <v>1078</v>
      </c>
      <c r="D366" s="347" t="s">
        <v>819</v>
      </c>
      <c r="E366" s="401">
        <v>1</v>
      </c>
      <c r="F366" s="348">
        <v>116.97861819999999</v>
      </c>
      <c r="G366" s="266">
        <f t="shared" si="10"/>
        <v>151.27081235101022</v>
      </c>
      <c r="H366" s="266">
        <f t="shared" si="11"/>
        <v>151.27081235101022</v>
      </c>
    </row>
    <row r="367" spans="1:9" s="390" customFormat="1" ht="15">
      <c r="A367" s="275">
        <v>3</v>
      </c>
      <c r="B367" s="275" t="s">
        <v>41</v>
      </c>
      <c r="C367" s="275" t="s">
        <v>1079</v>
      </c>
      <c r="D367" s="347" t="s">
        <v>819</v>
      </c>
      <c r="E367" s="399">
        <v>1</v>
      </c>
      <c r="F367" s="377">
        <v>63.003412999999995</v>
      </c>
      <c r="G367" s="266">
        <f t="shared" si="10"/>
        <v>81.472816246654872</v>
      </c>
      <c r="H367" s="266">
        <f t="shared" si="11"/>
        <v>81.472816246654872</v>
      </c>
    </row>
    <row r="368" spans="1:9" s="349" customFormat="1" ht="48">
      <c r="A368" s="347">
        <v>4</v>
      </c>
      <c r="B368" s="407" t="s">
        <v>10</v>
      </c>
      <c r="C368" s="347" t="s">
        <v>1080</v>
      </c>
      <c r="D368" s="347" t="s">
        <v>819</v>
      </c>
      <c r="E368" s="401">
        <v>2</v>
      </c>
      <c r="F368" s="348">
        <v>419.19155419999998</v>
      </c>
      <c r="G368" s="266">
        <f t="shared" si="10"/>
        <v>542.07724377544866</v>
      </c>
      <c r="H368" s="266">
        <f t="shared" si="11"/>
        <v>1084.1544875508973</v>
      </c>
    </row>
    <row r="369" spans="1:9" s="349" customFormat="1" ht="48">
      <c r="A369" s="347">
        <v>5</v>
      </c>
      <c r="B369" s="407" t="s">
        <v>10</v>
      </c>
      <c r="C369" s="347" t="s">
        <v>1081</v>
      </c>
      <c r="D369" s="347" t="s">
        <v>819</v>
      </c>
      <c r="E369" s="401">
        <v>2</v>
      </c>
      <c r="F369" s="348">
        <v>190.3915542</v>
      </c>
      <c r="G369" s="266">
        <f t="shared" si="10"/>
        <v>246.20469545438172</v>
      </c>
      <c r="H369" s="266">
        <f t="shared" si="11"/>
        <v>492.40939090876344</v>
      </c>
    </row>
    <row r="370" spans="1:9" s="349" customFormat="1" ht="48">
      <c r="A370" s="347">
        <v>6</v>
      </c>
      <c r="B370" s="407" t="s">
        <v>10</v>
      </c>
      <c r="C370" s="347" t="s">
        <v>1082</v>
      </c>
      <c r="D370" s="347" t="s">
        <v>819</v>
      </c>
      <c r="E370" s="401">
        <v>1</v>
      </c>
      <c r="F370" s="348">
        <v>304.79155420000001</v>
      </c>
      <c r="G370" s="266">
        <f>+F370*1.0075*1.004*1.0015*1.015</f>
        <v>313.3997834139733</v>
      </c>
      <c r="H370" s="266">
        <f t="shared" si="11"/>
        <v>313.3997834139733</v>
      </c>
    </row>
    <row r="371" spans="1:9" s="349" customFormat="1" ht="48">
      <c r="A371" s="347">
        <v>7</v>
      </c>
      <c r="B371" s="407" t="s">
        <v>10</v>
      </c>
      <c r="C371" s="347" t="s">
        <v>1083</v>
      </c>
      <c r="D371" s="347" t="s">
        <v>819</v>
      </c>
      <c r="E371" s="401">
        <v>1</v>
      </c>
      <c r="F371" s="348">
        <v>476.39155419999997</v>
      </c>
      <c r="G371" s="266">
        <f>+F371*1.0075*1.004*1.0015*1.015</f>
        <v>489.84628297330323</v>
      </c>
      <c r="H371" s="266">
        <f t="shared" si="11"/>
        <v>489.84628297330323</v>
      </c>
    </row>
    <row r="372" spans="1:9" s="349" customFormat="1" ht="48">
      <c r="A372" s="347">
        <v>8</v>
      </c>
      <c r="B372" s="407" t="s">
        <v>10</v>
      </c>
      <c r="C372" s="347" t="s">
        <v>1084</v>
      </c>
      <c r="D372" s="347" t="s">
        <v>819</v>
      </c>
      <c r="E372" s="401">
        <v>1</v>
      </c>
      <c r="F372" s="348">
        <v>79.804506199999992</v>
      </c>
      <c r="G372" s="266">
        <f t="shared" si="10"/>
        <v>103.19913731161881</v>
      </c>
      <c r="H372" s="266">
        <f t="shared" si="11"/>
        <v>103.19913731161881</v>
      </c>
    </row>
    <row r="373" spans="1:9" s="376" customFormat="1" ht="30">
      <c r="A373" s="372">
        <v>9</v>
      </c>
      <c r="B373" s="372" t="s">
        <v>122</v>
      </c>
      <c r="C373" s="372" t="s">
        <v>1085</v>
      </c>
      <c r="D373" s="372" t="s">
        <v>771</v>
      </c>
      <c r="E373" s="412">
        <v>1</v>
      </c>
      <c r="F373" s="375">
        <v>40.524741199999994</v>
      </c>
      <c r="G373" s="266">
        <f t="shared" si="10"/>
        <v>52.404538675243586</v>
      </c>
      <c r="H373" s="266">
        <f t="shared" si="11"/>
        <v>52.404538675243586</v>
      </c>
      <c r="I373" s="396"/>
    </row>
    <row r="374" spans="1:9" s="376" customFormat="1" ht="15">
      <c r="A374" s="372">
        <v>10</v>
      </c>
      <c r="B374" s="372" t="s">
        <v>121</v>
      </c>
      <c r="C374" s="291" t="s">
        <v>1086</v>
      </c>
      <c r="D374" s="372" t="s">
        <v>771</v>
      </c>
      <c r="E374" s="412">
        <v>2</v>
      </c>
      <c r="F374" s="315">
        <v>33.344754599999995</v>
      </c>
      <c r="G374" s="266">
        <f t="shared" si="10"/>
        <v>43.119744390920538</v>
      </c>
      <c r="H374" s="266">
        <f t="shared" si="11"/>
        <v>86.239488781841075</v>
      </c>
    </row>
    <row r="375" spans="1:9" s="376" customFormat="1" ht="15">
      <c r="A375" s="372">
        <v>11</v>
      </c>
      <c r="B375" s="412" t="s">
        <v>120</v>
      </c>
      <c r="C375" s="372" t="s">
        <v>1087</v>
      </c>
      <c r="D375" s="372" t="s">
        <v>771</v>
      </c>
      <c r="E375" s="412">
        <v>3</v>
      </c>
      <c r="F375" s="375">
        <v>6.4141011999999993</v>
      </c>
      <c r="G375" s="266">
        <f t="shared" si="10"/>
        <v>8.2943901539913156</v>
      </c>
      <c r="H375" s="266">
        <f t="shared" si="11"/>
        <v>24.883170461973947</v>
      </c>
    </row>
    <row r="376" spans="1:9" s="376" customFormat="1" ht="15">
      <c r="A376" s="372">
        <v>12</v>
      </c>
      <c r="B376" s="412" t="s">
        <v>120</v>
      </c>
      <c r="C376" s="372" t="s">
        <v>1088</v>
      </c>
      <c r="D376" s="372" t="s">
        <v>771</v>
      </c>
      <c r="E376" s="412">
        <v>2</v>
      </c>
      <c r="F376" s="375">
        <v>16.948053199999997</v>
      </c>
      <c r="G376" s="266">
        <f t="shared" si="10"/>
        <v>21.916362278693239</v>
      </c>
      <c r="H376" s="266">
        <f t="shared" si="11"/>
        <v>43.832724557386477</v>
      </c>
    </row>
    <row r="377" spans="1:9" s="368" customFormat="1" ht="15">
      <c r="A377" s="262">
        <v>13</v>
      </c>
      <c r="B377" s="262" t="s">
        <v>7</v>
      </c>
      <c r="C377" s="262" t="s">
        <v>1089</v>
      </c>
      <c r="D377" s="262" t="s">
        <v>771</v>
      </c>
      <c r="E377" s="412">
        <v>4</v>
      </c>
      <c r="F377" s="367">
        <v>16.306618199999999</v>
      </c>
      <c r="G377" s="266">
        <f t="shared" si="10"/>
        <v>21.086891089740774</v>
      </c>
      <c r="H377" s="266">
        <f t="shared" si="11"/>
        <v>84.347564358963098</v>
      </c>
    </row>
    <row r="378" spans="1:9" s="368" customFormat="1" ht="15">
      <c r="A378" s="262">
        <v>14</v>
      </c>
      <c r="B378" s="262" t="s">
        <v>7</v>
      </c>
      <c r="C378" s="262" t="s">
        <v>1090</v>
      </c>
      <c r="D378" s="262" t="s">
        <v>771</v>
      </c>
      <c r="E378" s="412">
        <v>4</v>
      </c>
      <c r="F378" s="367">
        <v>11.476650199999998</v>
      </c>
      <c r="G378" s="266">
        <f t="shared" si="10"/>
        <v>14.841021594683049</v>
      </c>
      <c r="H378" s="266">
        <f t="shared" si="11"/>
        <v>59.364086378732196</v>
      </c>
    </row>
    <row r="379" spans="1:9" s="368" customFormat="1" ht="15">
      <c r="A379" s="262">
        <v>15</v>
      </c>
      <c r="B379" s="262" t="s">
        <v>7</v>
      </c>
      <c r="C379" s="262" t="s">
        <v>1091</v>
      </c>
      <c r="D379" s="262" t="s">
        <v>771</v>
      </c>
      <c r="E379" s="412">
        <v>4</v>
      </c>
      <c r="F379" s="367">
        <v>6.2348421999999992</v>
      </c>
      <c r="G379" s="266">
        <f t="shared" si="10"/>
        <v>8.0625815126474087</v>
      </c>
      <c r="H379" s="266">
        <f t="shared" si="11"/>
        <v>32.250326050589635</v>
      </c>
    </row>
    <row r="380" spans="1:9" s="390" customFormat="1" ht="30">
      <c r="A380" s="275">
        <v>16</v>
      </c>
      <c r="B380" s="275" t="s">
        <v>40</v>
      </c>
      <c r="C380" s="275" t="s">
        <v>1092</v>
      </c>
      <c r="D380" s="275" t="s">
        <v>771</v>
      </c>
      <c r="E380" s="399">
        <v>2</v>
      </c>
      <c r="F380" s="377">
        <v>2.8465536</v>
      </c>
      <c r="G380" s="266">
        <f t="shared" ref="G380:G450" si="12">+F380*1.0075*1.004*1.0015*1.015*1.11*1.133</f>
        <v>3.6810186519427757</v>
      </c>
      <c r="H380" s="266">
        <f t="shared" ref="H380:H450" si="13">+G380*E380</f>
        <v>7.3620373038855513</v>
      </c>
    </row>
    <row r="381" spans="1:9" s="349" customFormat="1" ht="15">
      <c r="A381" s="347">
        <v>17</v>
      </c>
      <c r="B381" s="347" t="s">
        <v>119</v>
      </c>
      <c r="C381" s="347" t="s">
        <v>1093</v>
      </c>
      <c r="D381" s="347" t="s">
        <v>771</v>
      </c>
      <c r="E381" s="412">
        <v>1</v>
      </c>
      <c r="F381" s="348">
        <v>5.6745027999999991</v>
      </c>
      <c r="G381" s="266">
        <f t="shared" si="12"/>
        <v>7.3379790379852681</v>
      </c>
      <c r="H381" s="266">
        <f t="shared" si="13"/>
        <v>7.3379790379852681</v>
      </c>
    </row>
    <row r="382" spans="1:9" s="376" customFormat="1" ht="15">
      <c r="A382" s="372">
        <v>18</v>
      </c>
      <c r="B382" s="373" t="s">
        <v>118</v>
      </c>
      <c r="C382" s="372" t="s">
        <v>1094</v>
      </c>
      <c r="D382" s="372" t="s">
        <v>771</v>
      </c>
      <c r="E382" s="412">
        <v>10</v>
      </c>
      <c r="F382" s="375">
        <v>4.1073223999999993</v>
      </c>
      <c r="G382" s="266">
        <f t="shared" si="12"/>
        <v>5.3113808796512263</v>
      </c>
      <c r="H382" s="266">
        <f t="shared" si="13"/>
        <v>53.113808796512259</v>
      </c>
    </row>
    <row r="383" spans="1:9" s="376" customFormat="1" ht="30">
      <c r="A383" s="372">
        <v>19</v>
      </c>
      <c r="B383" s="372" t="s">
        <v>117</v>
      </c>
      <c r="C383" s="372" t="s">
        <v>1095</v>
      </c>
      <c r="D383" s="372" t="s">
        <v>771</v>
      </c>
      <c r="E383" s="412">
        <v>1</v>
      </c>
      <c r="F383" s="375">
        <v>8.1987115999999993</v>
      </c>
      <c r="G383" s="266">
        <f t="shared" si="12"/>
        <v>10.602157753677851</v>
      </c>
      <c r="H383" s="266">
        <f t="shared" si="13"/>
        <v>10.602157753677851</v>
      </c>
    </row>
    <row r="384" spans="1:9" s="253" customFormat="1" ht="12.75" customHeight="1">
      <c r="A384" s="493" t="s">
        <v>1096</v>
      </c>
      <c r="B384" s="494"/>
      <c r="C384" s="494"/>
      <c r="D384" s="494"/>
      <c r="E384" s="495"/>
      <c r="F384" s="294">
        <v>0</v>
      </c>
      <c r="G384" s="295"/>
      <c r="H384" s="296">
        <f>SUM(H338:H383)</f>
        <v>18871.055982855836</v>
      </c>
    </row>
    <row r="385" spans="1:8" s="253" customFormat="1" ht="15">
      <c r="A385" s="493" t="s">
        <v>1097</v>
      </c>
      <c r="B385" s="494"/>
      <c r="C385" s="494"/>
      <c r="D385" s="494"/>
      <c r="E385" s="495"/>
      <c r="F385" s="297"/>
      <c r="G385" s="295"/>
      <c r="H385" s="297"/>
    </row>
    <row r="386" spans="1:8" s="349" customFormat="1" ht="30">
      <c r="A386" s="347">
        <v>1</v>
      </c>
      <c r="B386" s="347" t="s">
        <v>24</v>
      </c>
      <c r="C386" s="347" t="s">
        <v>1098</v>
      </c>
      <c r="D386" s="347" t="s">
        <v>771</v>
      </c>
      <c r="E386" s="401">
        <v>30</v>
      </c>
      <c r="F386" s="348">
        <v>3.7443547999999995</v>
      </c>
      <c r="G386" s="266">
        <f t="shared" si="12"/>
        <v>4.8420096000621449</v>
      </c>
      <c r="H386" s="266">
        <f t="shared" si="13"/>
        <v>145.26028800186435</v>
      </c>
    </row>
    <row r="387" spans="1:8" s="390" customFormat="1" ht="30">
      <c r="A387" s="275">
        <v>2</v>
      </c>
      <c r="B387" s="275" t="s">
        <v>104</v>
      </c>
      <c r="C387" s="275" t="s">
        <v>1099</v>
      </c>
      <c r="D387" s="291" t="s">
        <v>771</v>
      </c>
      <c r="E387" s="399">
        <v>1</v>
      </c>
      <c r="F387" s="377">
        <v>178.7355862</v>
      </c>
      <c r="G387" s="266">
        <f>+F387*1.0075*1.004*1.0015*1.015</f>
        <v>183.78361615195158</v>
      </c>
      <c r="H387" s="266">
        <f t="shared" si="13"/>
        <v>183.78361615195158</v>
      </c>
    </row>
    <row r="388" spans="1:8" s="390" customFormat="1" ht="45">
      <c r="A388" s="275">
        <v>3</v>
      </c>
      <c r="B388" s="275" t="s">
        <v>25</v>
      </c>
      <c r="C388" s="275" t="s">
        <v>1100</v>
      </c>
      <c r="D388" s="275" t="s">
        <v>721</v>
      </c>
      <c r="E388" s="276">
        <f>0.2*3.14*10</f>
        <v>6.2800000000000011</v>
      </c>
      <c r="F388" s="377">
        <v>7.7651515999999994</v>
      </c>
      <c r="G388" s="266">
        <f t="shared" si="12"/>
        <v>10.041499964997422</v>
      </c>
      <c r="H388" s="266">
        <f t="shared" si="13"/>
        <v>63.060619780183821</v>
      </c>
    </row>
    <row r="389" spans="1:8" s="338" customFormat="1" ht="30">
      <c r="A389" s="334">
        <v>4</v>
      </c>
      <c r="B389" s="335" t="s">
        <v>2</v>
      </c>
      <c r="C389" s="334" t="s">
        <v>1101</v>
      </c>
      <c r="D389" s="334" t="s">
        <v>721</v>
      </c>
      <c r="E389" s="413">
        <v>7.0000000000000007E-2</v>
      </c>
      <c r="F389" s="337">
        <v>5.7795519999999989</v>
      </c>
      <c r="G389" s="266">
        <f t="shared" si="12"/>
        <v>7.4738233321421266</v>
      </c>
      <c r="H389" s="266">
        <f t="shared" si="13"/>
        <v>0.52316763324994886</v>
      </c>
    </row>
    <row r="390" spans="1:8" s="390" customFormat="1" ht="15">
      <c r="A390" s="275">
        <v>3</v>
      </c>
      <c r="B390" s="275" t="s">
        <v>23</v>
      </c>
      <c r="C390" s="275" t="s">
        <v>1102</v>
      </c>
      <c r="D390" s="275" t="s">
        <v>717</v>
      </c>
      <c r="E390" s="276">
        <v>70</v>
      </c>
      <c r="F390" s="377">
        <v>0.3552032</v>
      </c>
      <c r="G390" s="266">
        <f t="shared" si="12"/>
        <v>0.45933075155505948</v>
      </c>
      <c r="H390" s="266">
        <f t="shared" si="13"/>
        <v>32.153152608854164</v>
      </c>
    </row>
    <row r="391" spans="1:8" s="253" customFormat="1" ht="12.75" customHeight="1">
      <c r="A391" s="493" t="s">
        <v>1103</v>
      </c>
      <c r="B391" s="494"/>
      <c r="C391" s="494"/>
      <c r="D391" s="494"/>
      <c r="E391" s="495"/>
      <c r="F391" s="294">
        <v>0</v>
      </c>
      <c r="G391" s="295"/>
      <c r="H391" s="296">
        <f>SUM(H386:H390)</f>
        <v>424.78084417610381</v>
      </c>
    </row>
    <row r="392" spans="1:8" s="253" customFormat="1" ht="15">
      <c r="A392" s="493" t="s">
        <v>1104</v>
      </c>
      <c r="B392" s="494"/>
      <c r="C392" s="494"/>
      <c r="D392" s="494"/>
      <c r="E392" s="495"/>
      <c r="F392" s="297"/>
      <c r="G392" s="295"/>
      <c r="H392" s="297"/>
    </row>
    <row r="393" spans="1:8" s="390" customFormat="1" ht="45.75">
      <c r="A393" s="275">
        <v>1</v>
      </c>
      <c r="B393" s="414" t="s">
        <v>1105</v>
      </c>
      <c r="C393" s="275" t="s">
        <v>1106</v>
      </c>
      <c r="D393" s="275" t="s">
        <v>771</v>
      </c>
      <c r="E393" s="399">
        <v>1</v>
      </c>
      <c r="F393" s="377">
        <v>261.75361279999998</v>
      </c>
      <c r="G393" s="266">
        <f t="shared" si="12"/>
        <v>338.48648798680881</v>
      </c>
      <c r="H393" s="266">
        <f t="shared" si="13"/>
        <v>338.48648798680881</v>
      </c>
    </row>
    <row r="394" spans="1:8" s="343" customFormat="1" ht="15">
      <c r="A394" s="341">
        <v>2</v>
      </c>
      <c r="B394" s="341" t="s">
        <v>73</v>
      </c>
      <c r="C394" s="341" t="s">
        <v>1107</v>
      </c>
      <c r="D394" s="275" t="s">
        <v>771</v>
      </c>
      <c r="E394" s="415">
        <v>1</v>
      </c>
      <c r="F394" s="342">
        <v>49.3294906</v>
      </c>
      <c r="G394" s="266">
        <f t="shared" si="12"/>
        <v>63.790393755254023</v>
      </c>
      <c r="H394" s="266">
        <f t="shared" si="13"/>
        <v>63.790393755254023</v>
      </c>
    </row>
    <row r="395" spans="1:8" s="293" customFormat="1" ht="15">
      <c r="A395" s="291">
        <v>3</v>
      </c>
      <c r="B395" s="291" t="s">
        <v>62</v>
      </c>
      <c r="C395" s="291" t="s">
        <v>1108</v>
      </c>
      <c r="D395" s="291" t="s">
        <v>771</v>
      </c>
      <c r="E395" s="319">
        <v>3</v>
      </c>
      <c r="F395" s="292">
        <v>3.4271304000000002</v>
      </c>
      <c r="G395" s="266">
        <f t="shared" si="12"/>
        <v>4.431791105229884</v>
      </c>
      <c r="H395" s="266">
        <f t="shared" si="13"/>
        <v>13.295373315689652</v>
      </c>
    </row>
    <row r="396" spans="1:8" s="293" customFormat="1" ht="15">
      <c r="A396" s="291">
        <v>4</v>
      </c>
      <c r="B396" s="291" t="s">
        <v>62</v>
      </c>
      <c r="C396" s="291" t="s">
        <v>1109</v>
      </c>
      <c r="D396" s="291" t="s">
        <v>771</v>
      </c>
      <c r="E396" s="319">
        <v>7</v>
      </c>
      <c r="F396" s="292">
        <v>3.4271304000000002</v>
      </c>
      <c r="G396" s="266">
        <f t="shared" si="12"/>
        <v>4.431791105229884</v>
      </c>
      <c r="H396" s="266">
        <f t="shared" si="13"/>
        <v>31.022537736609188</v>
      </c>
    </row>
    <row r="397" spans="1:8" s="293" customFormat="1" ht="15">
      <c r="A397" s="291">
        <v>5</v>
      </c>
      <c r="B397" s="291" t="s">
        <v>62</v>
      </c>
      <c r="C397" s="291" t="s">
        <v>1110</v>
      </c>
      <c r="D397" s="291" t="s">
        <v>771</v>
      </c>
      <c r="E397" s="319">
        <v>1</v>
      </c>
      <c r="F397" s="292">
        <v>5.4920504000000001</v>
      </c>
      <c r="G397" s="266">
        <f t="shared" si="12"/>
        <v>7.1020408538275142</v>
      </c>
      <c r="H397" s="266">
        <f t="shared" si="13"/>
        <v>7.1020408538275142</v>
      </c>
    </row>
    <row r="398" spans="1:8" s="368" customFormat="1" ht="30">
      <c r="A398" s="262">
        <v>6</v>
      </c>
      <c r="B398" s="262" t="s">
        <v>52</v>
      </c>
      <c r="C398" s="262" t="s">
        <v>1111</v>
      </c>
      <c r="D398" s="262" t="s">
        <v>997</v>
      </c>
      <c r="E398" s="406">
        <v>105</v>
      </c>
      <c r="F398" s="367">
        <v>15.351086019999999</v>
      </c>
      <c r="G398" s="266">
        <f t="shared" si="12"/>
        <v>19.851245368152554</v>
      </c>
      <c r="H398" s="266">
        <f t="shared" si="13"/>
        <v>2084.3807636560182</v>
      </c>
    </row>
    <row r="399" spans="1:8" s="368" customFormat="1" ht="30">
      <c r="A399" s="262">
        <v>7</v>
      </c>
      <c r="B399" s="262" t="s">
        <v>52</v>
      </c>
      <c r="C399" s="262" t="s">
        <v>1112</v>
      </c>
      <c r="D399" s="262" t="s">
        <v>997</v>
      </c>
      <c r="E399" s="406">
        <v>14</v>
      </c>
      <c r="F399" s="367">
        <v>6.34208602</v>
      </c>
      <c r="G399" s="266">
        <f t="shared" si="12"/>
        <v>8.2012637780105493</v>
      </c>
      <c r="H399" s="266">
        <f t="shared" si="13"/>
        <v>114.81769289214769</v>
      </c>
    </row>
    <row r="400" spans="1:8" s="368" customFormat="1" ht="30">
      <c r="A400" s="262">
        <v>8</v>
      </c>
      <c r="B400" s="262" t="s">
        <v>52</v>
      </c>
      <c r="C400" s="262" t="s">
        <v>1113</v>
      </c>
      <c r="D400" s="262" t="s">
        <v>997</v>
      </c>
      <c r="E400" s="406">
        <v>12</v>
      </c>
      <c r="F400" s="367">
        <v>5.5412860199999994</v>
      </c>
      <c r="G400" s="266">
        <f t="shared" si="12"/>
        <v>7.165709858886812</v>
      </c>
      <c r="H400" s="266">
        <f t="shared" si="13"/>
        <v>85.988518306641737</v>
      </c>
    </row>
    <row r="401" spans="1:8" s="349" customFormat="1" ht="15">
      <c r="A401" s="347">
        <v>9</v>
      </c>
      <c r="B401" s="347" t="s">
        <v>27</v>
      </c>
      <c r="C401" s="347" t="s">
        <v>1114</v>
      </c>
      <c r="D401" s="347" t="s">
        <v>771</v>
      </c>
      <c r="E401" s="401">
        <v>37</v>
      </c>
      <c r="F401" s="348">
        <v>1.2415546</v>
      </c>
      <c r="G401" s="266">
        <f t="shared" si="12"/>
        <v>1.6055153993957294</v>
      </c>
      <c r="H401" s="266">
        <f t="shared" si="13"/>
        <v>59.404069777641986</v>
      </c>
    </row>
    <row r="402" spans="1:8" s="349" customFormat="1" ht="15">
      <c r="A402" s="347">
        <v>10</v>
      </c>
      <c r="B402" s="347" t="s">
        <v>27</v>
      </c>
      <c r="C402" s="347" t="s">
        <v>1115</v>
      </c>
      <c r="D402" s="347" t="s">
        <v>771</v>
      </c>
      <c r="E402" s="401">
        <v>1</v>
      </c>
      <c r="F402" s="348">
        <v>2.1945066</v>
      </c>
      <c r="G402" s="266">
        <f t="shared" si="12"/>
        <v>2.8378245631529735</v>
      </c>
      <c r="H402" s="266">
        <f t="shared" si="13"/>
        <v>2.8378245631529735</v>
      </c>
    </row>
    <row r="403" spans="1:8" s="349" customFormat="1" ht="15">
      <c r="A403" s="347">
        <v>11</v>
      </c>
      <c r="B403" s="347" t="s">
        <v>32</v>
      </c>
      <c r="C403" s="347" t="s">
        <v>1116</v>
      </c>
      <c r="D403" s="347" t="s">
        <v>771</v>
      </c>
      <c r="E403" s="401">
        <v>46</v>
      </c>
      <c r="F403" s="348">
        <v>1.4303825799999998</v>
      </c>
      <c r="G403" s="266">
        <f t="shared" si="12"/>
        <v>1.8496981600466014</v>
      </c>
      <c r="H403" s="266">
        <f t="shared" si="13"/>
        <v>85.086115362143659</v>
      </c>
    </row>
    <row r="404" spans="1:8" s="349" customFormat="1" ht="15">
      <c r="A404" s="347">
        <v>12</v>
      </c>
      <c r="B404" s="347" t="s">
        <v>32</v>
      </c>
      <c r="C404" s="347" t="s">
        <v>1117</v>
      </c>
      <c r="D404" s="347" t="s">
        <v>771</v>
      </c>
      <c r="E404" s="401">
        <v>6</v>
      </c>
      <c r="F404" s="348">
        <v>1.7163825799999999</v>
      </c>
      <c r="G404" s="266">
        <f t="shared" si="12"/>
        <v>2.2195388454479352</v>
      </c>
      <c r="H404" s="266">
        <f t="shared" si="13"/>
        <v>13.31723307268761</v>
      </c>
    </row>
    <row r="405" spans="1:8" s="390" customFormat="1" ht="30">
      <c r="A405" s="275">
        <v>13</v>
      </c>
      <c r="B405" s="275" t="s">
        <v>1118</v>
      </c>
      <c r="C405" s="275" t="s">
        <v>1119</v>
      </c>
      <c r="D405" s="275" t="s">
        <v>771</v>
      </c>
      <c r="E405" s="399">
        <v>89</v>
      </c>
      <c r="F405" s="377">
        <v>0.14299999999999999</v>
      </c>
      <c r="G405" s="266">
        <f t="shared" si="12"/>
        <v>0.18492034270066685</v>
      </c>
      <c r="H405" s="266">
        <f t="shared" si="13"/>
        <v>16.45791050035935</v>
      </c>
    </row>
    <row r="406" spans="1:8" s="368" customFormat="1" ht="15">
      <c r="A406" s="262">
        <v>14</v>
      </c>
      <c r="B406" s="262" t="s">
        <v>1118</v>
      </c>
      <c r="C406" s="262" t="s">
        <v>1120</v>
      </c>
      <c r="D406" s="262" t="s">
        <v>771</v>
      </c>
      <c r="E406" s="406">
        <v>93</v>
      </c>
      <c r="F406" s="367">
        <v>0.191048</v>
      </c>
      <c r="G406" s="266">
        <f t="shared" si="12"/>
        <v>0.24705357784809093</v>
      </c>
      <c r="H406" s="266">
        <f t="shared" si="13"/>
        <v>22.975982739872457</v>
      </c>
    </row>
    <row r="407" spans="1:8" s="420" customFormat="1" ht="33">
      <c r="A407" s="416">
        <v>15</v>
      </c>
      <c r="B407" s="417" t="s">
        <v>26</v>
      </c>
      <c r="C407" s="416" t="s">
        <v>1121</v>
      </c>
      <c r="D407" s="416" t="s">
        <v>717</v>
      </c>
      <c r="E407" s="418">
        <v>857</v>
      </c>
      <c r="F407" s="419">
        <v>0.51951510399999989</v>
      </c>
      <c r="G407" s="266">
        <f t="shared" si="12"/>
        <v>0.67181056692204577</v>
      </c>
      <c r="H407" s="266">
        <f t="shared" si="13"/>
        <v>575.74165585219328</v>
      </c>
    </row>
    <row r="408" spans="1:8" s="420" customFormat="1" ht="18">
      <c r="A408" s="416">
        <v>16</v>
      </c>
      <c r="B408" s="417" t="s">
        <v>26</v>
      </c>
      <c r="C408" s="416" t="s">
        <v>1122</v>
      </c>
      <c r="D408" s="416" t="s">
        <v>717</v>
      </c>
      <c r="E408" s="418">
        <v>685</v>
      </c>
      <c r="F408" s="419">
        <v>0.71205030399999991</v>
      </c>
      <c r="G408" s="266">
        <f t="shared" si="12"/>
        <v>0.92078731633422373</v>
      </c>
      <c r="H408" s="266">
        <f t="shared" si="13"/>
        <v>630.7393116889433</v>
      </c>
    </row>
    <row r="409" spans="1:8" s="420" customFormat="1" ht="18">
      <c r="A409" s="416">
        <v>17</v>
      </c>
      <c r="B409" s="417" t="s">
        <v>26</v>
      </c>
      <c r="C409" s="416" t="s">
        <v>1123</v>
      </c>
      <c r="D409" s="416" t="s">
        <v>717</v>
      </c>
      <c r="E409" s="418">
        <v>20</v>
      </c>
      <c r="F409" s="419">
        <v>1.5545376640000002</v>
      </c>
      <c r="G409" s="266">
        <f t="shared" si="12"/>
        <v>2.0102492137620569</v>
      </c>
      <c r="H409" s="266">
        <f t="shared" si="13"/>
        <v>40.204984275241138</v>
      </c>
    </row>
    <row r="410" spans="1:8" s="424" customFormat="1" ht="15">
      <c r="A410" s="421"/>
      <c r="B410" s="421"/>
      <c r="C410" s="422" t="s">
        <v>1124</v>
      </c>
      <c r="D410" s="421"/>
      <c r="E410" s="423"/>
      <c r="F410" s="423"/>
      <c r="G410" s="266"/>
      <c r="H410" s="266"/>
    </row>
    <row r="411" spans="1:8" s="278" customFormat="1" ht="45">
      <c r="A411" s="275">
        <v>1</v>
      </c>
      <c r="B411" s="274" t="s">
        <v>53</v>
      </c>
      <c r="C411" s="275" t="s">
        <v>1125</v>
      </c>
      <c r="D411" s="275" t="s">
        <v>714</v>
      </c>
      <c r="E411" s="276">
        <v>2.5</v>
      </c>
      <c r="F411" s="425">
        <v>5.5500499999999997</v>
      </c>
      <c r="G411" s="266">
        <f t="shared" si="12"/>
        <v>7.1770429930478041</v>
      </c>
      <c r="H411" s="266">
        <f t="shared" si="13"/>
        <v>17.942607482619511</v>
      </c>
    </row>
    <row r="412" spans="1:8" s="390" customFormat="1" ht="45">
      <c r="A412" s="275">
        <v>2</v>
      </c>
      <c r="B412" s="275" t="s">
        <v>29</v>
      </c>
      <c r="C412" s="275" t="s">
        <v>1126</v>
      </c>
      <c r="D412" s="275" t="s">
        <v>771</v>
      </c>
      <c r="E412" s="276">
        <v>4</v>
      </c>
      <c r="F412" s="377">
        <v>7.1360423999999991</v>
      </c>
      <c r="G412" s="266">
        <f t="shared" si="12"/>
        <v>9.2279678750663567</v>
      </c>
      <c r="H412" s="266">
        <f t="shared" si="13"/>
        <v>36.911871500265427</v>
      </c>
    </row>
    <row r="413" spans="1:8" s="390" customFormat="1" ht="45">
      <c r="A413" s="275">
        <v>3</v>
      </c>
      <c r="B413" s="275" t="s">
        <v>28</v>
      </c>
      <c r="C413" s="275" t="s">
        <v>1127</v>
      </c>
      <c r="D413" s="275" t="s">
        <v>717</v>
      </c>
      <c r="E413" s="276">
        <v>20</v>
      </c>
      <c r="F413" s="377">
        <v>0.7462968666666665</v>
      </c>
      <c r="G413" s="266">
        <f t="shared" si="12"/>
        <v>0.96507323314988702</v>
      </c>
      <c r="H413" s="266">
        <f t="shared" si="13"/>
        <v>19.301464662997741</v>
      </c>
    </row>
    <row r="414" spans="1:8" s="390" customFormat="1" ht="45">
      <c r="A414" s="275">
        <v>4</v>
      </c>
      <c r="B414" s="275" t="s">
        <v>28</v>
      </c>
      <c r="C414" s="275" t="s">
        <v>1128</v>
      </c>
      <c r="D414" s="275" t="s">
        <v>717</v>
      </c>
      <c r="E414" s="276">
        <v>20</v>
      </c>
      <c r="F414" s="377">
        <v>0.97357153333333324</v>
      </c>
      <c r="G414" s="266">
        <f t="shared" si="12"/>
        <v>1.2589732978154802</v>
      </c>
      <c r="H414" s="266">
        <f t="shared" si="13"/>
        <v>25.179465956309603</v>
      </c>
    </row>
    <row r="415" spans="1:8" s="420" customFormat="1" ht="18">
      <c r="A415" s="416">
        <v>5</v>
      </c>
      <c r="B415" s="417" t="s">
        <v>26</v>
      </c>
      <c r="C415" s="416" t="s">
        <v>1129</v>
      </c>
      <c r="D415" s="416" t="s">
        <v>717</v>
      </c>
      <c r="E415" s="418">
        <v>105</v>
      </c>
      <c r="F415" s="419">
        <v>0.72138534399999998</v>
      </c>
      <c r="G415" s="266">
        <f t="shared" si="12"/>
        <v>0.93285891630572326</v>
      </c>
      <c r="H415" s="266">
        <f t="shared" si="13"/>
        <v>97.950186212100945</v>
      </c>
    </row>
    <row r="416" spans="1:8" s="253" customFormat="1" ht="12.75" customHeight="1">
      <c r="A416" s="493" t="s">
        <v>1130</v>
      </c>
      <c r="B416" s="494"/>
      <c r="C416" s="494"/>
      <c r="D416" s="494"/>
      <c r="E416" s="495"/>
      <c r="F416" s="294">
        <v>0</v>
      </c>
      <c r="G416" s="295"/>
      <c r="H416" s="296">
        <f>SUM(H393:H415)</f>
        <v>4382.9344921495249</v>
      </c>
    </row>
    <row r="417" spans="1:8" s="253" customFormat="1" ht="15">
      <c r="A417" s="493" t="s">
        <v>1131</v>
      </c>
      <c r="B417" s="494"/>
      <c r="C417" s="494"/>
      <c r="D417" s="494"/>
      <c r="E417" s="495"/>
      <c r="F417" s="297"/>
      <c r="G417" s="295"/>
      <c r="H417" s="297"/>
    </row>
    <row r="418" spans="1:8" s="328" customFormat="1" ht="30">
      <c r="A418" s="275">
        <v>1</v>
      </c>
      <c r="B418" s="275" t="s">
        <v>55</v>
      </c>
      <c r="C418" s="275" t="s">
        <v>1132</v>
      </c>
      <c r="D418" s="275" t="s">
        <v>771</v>
      </c>
      <c r="E418" s="399">
        <v>1</v>
      </c>
      <c r="F418" s="277">
        <v>74.82833819999999</v>
      </c>
      <c r="G418" s="266">
        <f>+F418*1.0075*1.004*1.0015*1.015</f>
        <v>76.941715286897988</v>
      </c>
      <c r="H418" s="266">
        <f t="shared" si="13"/>
        <v>76.941715286897988</v>
      </c>
    </row>
    <row r="419" spans="1:8" s="390" customFormat="1" ht="15">
      <c r="A419" s="275">
        <v>2</v>
      </c>
      <c r="B419" s="275" t="s">
        <v>56</v>
      </c>
      <c r="C419" s="275" t="s">
        <v>1133</v>
      </c>
      <c r="D419" s="275" t="s">
        <v>771</v>
      </c>
      <c r="E419" s="399">
        <v>1</v>
      </c>
      <c r="F419" s="377">
        <v>32.942208199999996</v>
      </c>
      <c r="G419" s="266">
        <f>+F419*1.0075*1.004*1.0015*1.015</f>
        <v>33.872595131961866</v>
      </c>
      <c r="H419" s="266">
        <f t="shared" si="13"/>
        <v>33.872595131961866</v>
      </c>
    </row>
    <row r="420" spans="1:8" s="328" customFormat="1" ht="30">
      <c r="A420" s="275">
        <v>3</v>
      </c>
      <c r="B420" s="275" t="s">
        <v>30</v>
      </c>
      <c r="C420" s="275" t="s">
        <v>1134</v>
      </c>
      <c r="D420" s="275" t="s">
        <v>771</v>
      </c>
      <c r="E420" s="399">
        <v>1</v>
      </c>
      <c r="F420" s="277">
        <v>13.748820799999999</v>
      </c>
      <c r="G420" s="266">
        <f>+F420*1.0075*1.004*1.0015*1.015</f>
        <v>14.137128806692932</v>
      </c>
      <c r="H420" s="266">
        <f t="shared" si="13"/>
        <v>14.137128806692932</v>
      </c>
    </row>
    <row r="421" spans="1:8" s="328" customFormat="1" ht="30">
      <c r="A421" s="275">
        <v>4</v>
      </c>
      <c r="B421" s="275" t="s">
        <v>31</v>
      </c>
      <c r="C421" s="275" t="s">
        <v>1135</v>
      </c>
      <c r="D421" s="275" t="s">
        <v>771</v>
      </c>
      <c r="E421" s="399">
        <v>90</v>
      </c>
      <c r="F421" s="277">
        <v>8.6002575999999991</v>
      </c>
      <c r="G421" s="266">
        <f t="shared" si="12"/>
        <v>11.121416662279819</v>
      </c>
      <c r="H421" s="266">
        <f t="shared" si="13"/>
        <v>1000.9274996051837</v>
      </c>
    </row>
    <row r="422" spans="1:8" s="328" customFormat="1" ht="30">
      <c r="A422" s="275">
        <v>5</v>
      </c>
      <c r="B422" s="275" t="s">
        <v>30</v>
      </c>
      <c r="C422" s="275" t="s">
        <v>1136</v>
      </c>
      <c r="D422" s="275" t="s">
        <v>771</v>
      </c>
      <c r="E422" s="399">
        <v>4</v>
      </c>
      <c r="F422" s="277">
        <v>5.1688207999999998</v>
      </c>
      <c r="G422" s="266">
        <f t="shared" si="12"/>
        <v>6.6840567391212238</v>
      </c>
      <c r="H422" s="266">
        <f t="shared" si="13"/>
        <v>26.736226956484895</v>
      </c>
    </row>
    <row r="423" spans="1:8" s="368" customFormat="1" ht="15">
      <c r="A423" s="262">
        <v>6</v>
      </c>
      <c r="B423" s="262" t="s">
        <v>1118</v>
      </c>
      <c r="C423" s="262" t="s">
        <v>1137</v>
      </c>
      <c r="D423" s="262" t="s">
        <v>771</v>
      </c>
      <c r="E423" s="406">
        <v>10</v>
      </c>
      <c r="F423" s="367">
        <v>3.4319999999999995</v>
      </c>
      <c r="G423" s="266">
        <f t="shared" si="12"/>
        <v>4.4380882248160036</v>
      </c>
      <c r="H423" s="266">
        <f t="shared" si="13"/>
        <v>44.380882248160034</v>
      </c>
    </row>
    <row r="424" spans="1:8" s="420" customFormat="1" ht="15">
      <c r="A424" s="416">
        <v>7</v>
      </c>
      <c r="B424" s="417" t="s">
        <v>57</v>
      </c>
      <c r="C424" s="416" t="s">
        <v>1138</v>
      </c>
      <c r="D424" s="416" t="s">
        <v>717</v>
      </c>
      <c r="E424" s="418">
        <v>670</v>
      </c>
      <c r="F424" s="419">
        <v>0.58417313999999998</v>
      </c>
      <c r="G424" s="266">
        <f t="shared" si="12"/>
        <v>0.75542305765961271</v>
      </c>
      <c r="H424" s="266">
        <f t="shared" si="13"/>
        <v>506.1334486319405</v>
      </c>
    </row>
    <row r="425" spans="1:8" s="420" customFormat="1" ht="15">
      <c r="A425" s="416">
        <v>8</v>
      </c>
      <c r="B425" s="417" t="s">
        <v>57</v>
      </c>
      <c r="C425" s="416" t="s">
        <v>1139</v>
      </c>
      <c r="D425" s="416" t="s">
        <v>717</v>
      </c>
      <c r="E425" s="418">
        <v>585</v>
      </c>
      <c r="F425" s="419">
        <v>0.68335793999999994</v>
      </c>
      <c r="G425" s="266">
        <f t="shared" si="12"/>
        <v>0.88368380735679519</v>
      </c>
      <c r="H425" s="266">
        <f t="shared" si="13"/>
        <v>516.95502730372516</v>
      </c>
    </row>
    <row r="426" spans="1:8" s="253" customFormat="1" ht="12.75" customHeight="1">
      <c r="A426" s="493" t="s">
        <v>1140</v>
      </c>
      <c r="B426" s="494"/>
      <c r="C426" s="494"/>
      <c r="D426" s="494"/>
      <c r="E426" s="495"/>
      <c r="F426" s="294">
        <v>0</v>
      </c>
      <c r="G426" s="295"/>
      <c r="H426" s="296">
        <f>SUM(H418:H425)</f>
        <v>2220.084523971047</v>
      </c>
    </row>
    <row r="427" spans="1:8" s="253" customFormat="1" ht="15">
      <c r="A427" s="493" t="s">
        <v>1141</v>
      </c>
      <c r="B427" s="494"/>
      <c r="C427" s="494"/>
      <c r="D427" s="494"/>
      <c r="E427" s="495"/>
      <c r="F427" s="297"/>
      <c r="G427" s="295"/>
      <c r="H427" s="297"/>
    </row>
    <row r="428" spans="1:8" s="278" customFormat="1" ht="45">
      <c r="A428" s="275">
        <v>1</v>
      </c>
      <c r="B428" s="274" t="s">
        <v>34</v>
      </c>
      <c r="C428" s="275" t="s">
        <v>1142</v>
      </c>
      <c r="D428" s="275" t="s">
        <v>714</v>
      </c>
      <c r="E428" s="276">
        <v>38</v>
      </c>
      <c r="F428" s="425">
        <v>0.75749075599999993</v>
      </c>
      <c r="G428" s="266">
        <f t="shared" si="12"/>
        <v>0.97954860274200828</v>
      </c>
      <c r="H428" s="266">
        <f t="shared" si="13"/>
        <v>37.222846904196317</v>
      </c>
    </row>
    <row r="429" spans="1:8" s="278" customFormat="1" ht="45">
      <c r="A429" s="275">
        <v>2</v>
      </c>
      <c r="B429" s="274" t="s">
        <v>156</v>
      </c>
      <c r="C429" s="275" t="s">
        <v>1143</v>
      </c>
      <c r="D429" s="275" t="s">
        <v>714</v>
      </c>
      <c r="E429" s="276">
        <v>10</v>
      </c>
      <c r="F429" s="425">
        <v>1.022786566</v>
      </c>
      <c r="G429" s="266">
        <f t="shared" si="12"/>
        <v>1.3226156803801274</v>
      </c>
      <c r="H429" s="266">
        <f t="shared" si="13"/>
        <v>13.226156803801274</v>
      </c>
    </row>
    <row r="430" spans="1:8" s="357" customFormat="1" ht="45">
      <c r="A430" s="353">
        <v>3</v>
      </c>
      <c r="B430" s="354" t="s">
        <v>11</v>
      </c>
      <c r="C430" s="353" t="s">
        <v>1144</v>
      </c>
      <c r="D430" s="353" t="s">
        <v>714</v>
      </c>
      <c r="E430" s="426">
        <v>1.9</v>
      </c>
      <c r="F430" s="356">
        <v>4.4662177999999999</v>
      </c>
      <c r="G430" s="266">
        <f t="shared" si="12"/>
        <v>5.7754861968658613</v>
      </c>
      <c r="H430" s="266">
        <f t="shared" si="13"/>
        <v>10.973423774045136</v>
      </c>
    </row>
    <row r="431" spans="1:8" s="357" customFormat="1" ht="45">
      <c r="A431" s="353">
        <v>4</v>
      </c>
      <c r="B431" s="354" t="s">
        <v>11</v>
      </c>
      <c r="C431" s="353" t="s">
        <v>1145</v>
      </c>
      <c r="D431" s="353" t="s">
        <v>714</v>
      </c>
      <c r="E431" s="426">
        <v>5.7</v>
      </c>
      <c r="F431" s="356">
        <v>4.4662177999999999</v>
      </c>
      <c r="G431" s="266">
        <f t="shared" si="12"/>
        <v>5.7754861968658613</v>
      </c>
      <c r="H431" s="266">
        <f t="shared" si="13"/>
        <v>32.920271322135413</v>
      </c>
    </row>
    <row r="432" spans="1:8" s="390" customFormat="1" ht="30">
      <c r="A432" s="275">
        <v>5</v>
      </c>
      <c r="B432" s="378" t="s">
        <v>43</v>
      </c>
      <c r="C432" s="275" t="s">
        <v>1146</v>
      </c>
      <c r="D432" s="275" t="s">
        <v>717</v>
      </c>
      <c r="E432" s="276">
        <v>38</v>
      </c>
      <c r="F432" s="377">
        <v>0.55185119999999999</v>
      </c>
      <c r="G432" s="266">
        <f t="shared" si="12"/>
        <v>0.71362596520121846</v>
      </c>
      <c r="H432" s="266">
        <f t="shared" si="13"/>
        <v>27.117786677646301</v>
      </c>
    </row>
    <row r="433" spans="1:8" s="349" customFormat="1" ht="15">
      <c r="A433" s="347">
        <v>6</v>
      </c>
      <c r="B433" s="347" t="s">
        <v>44</v>
      </c>
      <c r="C433" s="347" t="s">
        <v>1147</v>
      </c>
      <c r="D433" s="347" t="s">
        <v>771</v>
      </c>
      <c r="E433" s="401">
        <v>2</v>
      </c>
      <c r="F433" s="348">
        <v>2.4296333799999998</v>
      </c>
      <c r="G433" s="266">
        <f t="shared" si="12"/>
        <v>3.1418785822837725</v>
      </c>
      <c r="H433" s="266">
        <f t="shared" si="13"/>
        <v>6.283757164567545</v>
      </c>
    </row>
    <row r="434" spans="1:8" s="349" customFormat="1" ht="15">
      <c r="A434" s="347">
        <v>7</v>
      </c>
      <c r="B434" s="347" t="s">
        <v>8</v>
      </c>
      <c r="C434" s="347" t="s">
        <v>1148</v>
      </c>
      <c r="D434" s="347" t="s">
        <v>771</v>
      </c>
      <c r="E434" s="401">
        <v>2</v>
      </c>
      <c r="F434" s="348">
        <v>4.8901621999999989</v>
      </c>
      <c r="G434" s="266">
        <f t="shared" si="12"/>
        <v>6.3237095796213056</v>
      </c>
      <c r="H434" s="266">
        <f t="shared" si="13"/>
        <v>12.647419159242611</v>
      </c>
    </row>
    <row r="435" spans="1:8" s="349" customFormat="1" ht="15">
      <c r="A435" s="347">
        <v>8</v>
      </c>
      <c r="B435" s="347" t="s">
        <v>44</v>
      </c>
      <c r="C435" s="347" t="s">
        <v>1149</v>
      </c>
      <c r="D435" s="347" t="s">
        <v>771</v>
      </c>
      <c r="E435" s="401">
        <v>2</v>
      </c>
      <c r="F435" s="348">
        <v>2.4296333799999998</v>
      </c>
      <c r="G435" s="266">
        <f t="shared" si="12"/>
        <v>3.1418785822837725</v>
      </c>
      <c r="H435" s="266">
        <f t="shared" si="13"/>
        <v>6.283757164567545</v>
      </c>
    </row>
    <row r="436" spans="1:8" s="253" customFormat="1" ht="15">
      <c r="A436" s="291">
        <v>9</v>
      </c>
      <c r="B436" s="311" t="s">
        <v>33</v>
      </c>
      <c r="C436" s="291" t="s">
        <v>1150</v>
      </c>
      <c r="D436" s="291" t="s">
        <v>1151</v>
      </c>
      <c r="E436" s="319">
        <v>1</v>
      </c>
      <c r="F436" s="307">
        <v>7.2325236000000004</v>
      </c>
      <c r="G436" s="266">
        <f t="shared" si="12"/>
        <v>9.3527324664521743</v>
      </c>
      <c r="H436" s="266">
        <f t="shared" si="13"/>
        <v>9.3527324664521743</v>
      </c>
    </row>
    <row r="437" spans="1:8" s="349" customFormat="1" ht="45">
      <c r="A437" s="347">
        <v>10</v>
      </c>
      <c r="B437" s="400" t="s">
        <v>45</v>
      </c>
      <c r="C437" s="347" t="s">
        <v>1152</v>
      </c>
      <c r="D437" s="347" t="s">
        <v>714</v>
      </c>
      <c r="E437" s="348">
        <v>1.4</v>
      </c>
      <c r="F437" s="348">
        <v>120.68009670208957</v>
      </c>
      <c r="G437" s="266">
        <f t="shared" si="12"/>
        <v>156.05737649860151</v>
      </c>
      <c r="H437" s="266">
        <f t="shared" si="13"/>
        <v>218.4803270980421</v>
      </c>
    </row>
    <row r="438" spans="1:8" s="428" customFormat="1" ht="15">
      <c r="A438" s="372">
        <v>11</v>
      </c>
      <c r="B438" s="373" t="s">
        <v>762</v>
      </c>
      <c r="C438" s="372" t="s">
        <v>1153</v>
      </c>
      <c r="D438" s="372" t="s">
        <v>771</v>
      </c>
      <c r="E438" s="398">
        <v>1</v>
      </c>
      <c r="F438" s="427">
        <v>95.305389000000005</v>
      </c>
      <c r="G438" s="266">
        <f t="shared" si="12"/>
        <v>123.24409227342915</v>
      </c>
      <c r="H438" s="266">
        <f t="shared" si="13"/>
        <v>123.24409227342915</v>
      </c>
    </row>
    <row r="439" spans="1:8" s="376" customFormat="1" ht="45">
      <c r="A439" s="372">
        <v>12</v>
      </c>
      <c r="B439" s="373" t="s">
        <v>1154</v>
      </c>
      <c r="C439" s="372" t="s">
        <v>1155</v>
      </c>
      <c r="D439" s="372" t="s">
        <v>895</v>
      </c>
      <c r="E439" s="375">
        <v>20</v>
      </c>
      <c r="F439" s="375">
        <v>0.55578146800000006</v>
      </c>
      <c r="G439" s="266">
        <f t="shared" si="12"/>
        <v>0.71870838831636163</v>
      </c>
      <c r="H439" s="266">
        <f t="shared" si="13"/>
        <v>14.374167766327233</v>
      </c>
    </row>
    <row r="440" spans="1:8" s="429" customFormat="1" ht="30">
      <c r="A440" s="264">
        <v>13</v>
      </c>
      <c r="B440" s="373" t="s">
        <v>762</v>
      </c>
      <c r="C440" s="264" t="s">
        <v>1156</v>
      </c>
      <c r="D440" s="264" t="s">
        <v>895</v>
      </c>
      <c r="E440" s="265">
        <v>10</v>
      </c>
      <c r="F440" s="266">
        <v>0.46680000000000005</v>
      </c>
      <c r="G440" s="266">
        <f t="shared" si="12"/>
        <v>0.60364206973896017</v>
      </c>
      <c r="H440" s="266">
        <f t="shared" si="13"/>
        <v>6.0364206973896017</v>
      </c>
    </row>
    <row r="441" spans="1:8" s="278" customFormat="1" ht="30">
      <c r="A441" s="275">
        <v>14</v>
      </c>
      <c r="B441" s="378" t="s">
        <v>1</v>
      </c>
      <c r="C441" s="275" t="s">
        <v>829</v>
      </c>
      <c r="D441" s="275" t="s">
        <v>721</v>
      </c>
      <c r="E441" s="276">
        <v>1</v>
      </c>
      <c r="F441" s="277">
        <v>1.179498208</v>
      </c>
      <c r="G441" s="266">
        <f t="shared" si="12"/>
        <v>1.5252672226446324</v>
      </c>
      <c r="H441" s="266">
        <f t="shared" si="13"/>
        <v>1.5252672226446324</v>
      </c>
    </row>
    <row r="442" spans="1:8" s="349" customFormat="1" ht="15">
      <c r="A442" s="347">
        <v>15</v>
      </c>
      <c r="B442" s="347" t="s">
        <v>8</v>
      </c>
      <c r="C442" s="347" t="s">
        <v>1148</v>
      </c>
      <c r="D442" s="347" t="s">
        <v>771</v>
      </c>
      <c r="E442" s="401">
        <v>1</v>
      </c>
      <c r="F442" s="348">
        <v>4.8901621999999989</v>
      </c>
      <c r="G442" s="266">
        <f t="shared" si="12"/>
        <v>6.3237095796213056</v>
      </c>
      <c r="H442" s="266">
        <f t="shared" si="13"/>
        <v>6.3237095796213056</v>
      </c>
    </row>
    <row r="443" spans="1:8" s="349" customFormat="1" ht="15">
      <c r="A443" s="347">
        <v>16</v>
      </c>
      <c r="B443" s="347" t="s">
        <v>119</v>
      </c>
      <c r="C443" s="347" t="s">
        <v>1157</v>
      </c>
      <c r="D443" s="347" t="s">
        <v>771</v>
      </c>
      <c r="E443" s="401">
        <v>1</v>
      </c>
      <c r="F443" s="348">
        <v>3.5126368000000001</v>
      </c>
      <c r="G443" s="266">
        <f t="shared" si="12"/>
        <v>4.5423636422305851</v>
      </c>
      <c r="H443" s="266">
        <f t="shared" si="13"/>
        <v>4.5423636422305851</v>
      </c>
    </row>
    <row r="444" spans="1:8" s="349" customFormat="1" ht="15">
      <c r="A444" s="347">
        <v>17</v>
      </c>
      <c r="B444" s="347" t="s">
        <v>157</v>
      </c>
      <c r="C444" s="347" t="s">
        <v>1158</v>
      </c>
      <c r="D444" s="347" t="s">
        <v>771</v>
      </c>
      <c r="E444" s="401">
        <v>1</v>
      </c>
      <c r="F444" s="348">
        <v>7.7414497999999998</v>
      </c>
      <c r="G444" s="266">
        <f t="shared" si="12"/>
        <v>10.010850000111949</v>
      </c>
      <c r="H444" s="266">
        <f t="shared" si="13"/>
        <v>10.010850000111949</v>
      </c>
    </row>
    <row r="445" spans="1:8" s="357" customFormat="1" ht="18">
      <c r="A445" s="353">
        <v>18</v>
      </c>
      <c r="B445" s="354" t="s">
        <v>11</v>
      </c>
      <c r="C445" s="353" t="s">
        <v>1159</v>
      </c>
      <c r="D445" s="353" t="s">
        <v>714</v>
      </c>
      <c r="E445" s="426">
        <v>36</v>
      </c>
      <c r="F445" s="356">
        <v>6.2543777999999994</v>
      </c>
      <c r="G445" s="266">
        <f t="shared" si="12"/>
        <v>8.0878439591289712</v>
      </c>
      <c r="H445" s="266">
        <f t="shared" si="13"/>
        <v>291.16238252864298</v>
      </c>
    </row>
    <row r="446" spans="1:8" ht="30">
      <c r="A446" s="264">
        <v>19</v>
      </c>
      <c r="B446" s="280" t="s">
        <v>46</v>
      </c>
      <c r="C446" s="264" t="s">
        <v>859</v>
      </c>
      <c r="D446" s="264" t="s">
        <v>714</v>
      </c>
      <c r="E446" s="265">
        <v>48</v>
      </c>
      <c r="F446" s="266">
        <v>0.95775609999999989</v>
      </c>
      <c r="G446" s="266">
        <f t="shared" si="12"/>
        <v>1.2385215820675113</v>
      </c>
      <c r="H446" s="266">
        <f t="shared" si="13"/>
        <v>59.449035939240545</v>
      </c>
    </row>
    <row r="447" spans="1:8" ht="30">
      <c r="A447" s="264">
        <v>20</v>
      </c>
      <c r="B447" s="280" t="s">
        <v>736</v>
      </c>
      <c r="C447" s="264" t="s">
        <v>861</v>
      </c>
      <c r="D447" s="264" t="s">
        <v>719</v>
      </c>
      <c r="E447" s="265">
        <f>1.8*E446</f>
        <v>86.4</v>
      </c>
      <c r="F447" s="266">
        <v>1.5210140000000003</v>
      </c>
      <c r="G447" s="266">
        <f t="shared" si="12"/>
        <v>1.9668981128147702</v>
      </c>
      <c r="H447" s="266">
        <f t="shared" si="13"/>
        <v>169.93999694719616</v>
      </c>
    </row>
    <row r="448" spans="1:8" s="368" customFormat="1" ht="30">
      <c r="A448" s="262">
        <v>21</v>
      </c>
      <c r="B448" s="366" t="s">
        <v>58</v>
      </c>
      <c r="C448" s="262" t="s">
        <v>1160</v>
      </c>
      <c r="D448" s="262" t="s">
        <v>721</v>
      </c>
      <c r="E448" s="381">
        <v>5</v>
      </c>
      <c r="F448" s="367">
        <v>1.4300859639999999</v>
      </c>
      <c r="G448" s="266">
        <f t="shared" si="12"/>
        <v>1.8493145912887659</v>
      </c>
      <c r="H448" s="266">
        <f t="shared" si="13"/>
        <v>9.2465729564438295</v>
      </c>
    </row>
    <row r="449" spans="1:8" s="433" customFormat="1" ht="45">
      <c r="A449" s="430">
        <v>22</v>
      </c>
      <c r="B449" s="431" t="s">
        <v>47</v>
      </c>
      <c r="C449" s="430" t="s">
        <v>1161</v>
      </c>
      <c r="D449" s="430" t="s">
        <v>760</v>
      </c>
      <c r="E449" s="377">
        <v>0.05</v>
      </c>
      <c r="F449" s="432">
        <v>448.01038393999994</v>
      </c>
      <c r="G449" s="266">
        <f t="shared" si="12"/>
        <v>579.34429182966517</v>
      </c>
      <c r="H449" s="266">
        <f t="shared" si="13"/>
        <v>28.967214591483259</v>
      </c>
    </row>
    <row r="450" spans="1:8" ht="30">
      <c r="A450" s="264">
        <v>23</v>
      </c>
      <c r="B450" s="280" t="s">
        <v>46</v>
      </c>
      <c r="C450" s="264" t="s">
        <v>859</v>
      </c>
      <c r="D450" s="264" t="s">
        <v>714</v>
      </c>
      <c r="E450" s="265">
        <v>13</v>
      </c>
      <c r="F450" s="266">
        <v>0.95775609999999989</v>
      </c>
      <c r="G450" s="266">
        <f t="shared" si="12"/>
        <v>1.2385215820675113</v>
      </c>
      <c r="H450" s="266">
        <f t="shared" si="13"/>
        <v>16.100780566877646</v>
      </c>
    </row>
    <row r="451" spans="1:8" s="420" customFormat="1" ht="63">
      <c r="A451" s="416">
        <v>24</v>
      </c>
      <c r="B451" s="434" t="s">
        <v>1162</v>
      </c>
      <c r="C451" s="416" t="s">
        <v>1163</v>
      </c>
      <c r="D451" s="416" t="s">
        <v>771</v>
      </c>
      <c r="E451" s="435">
        <v>1</v>
      </c>
      <c r="F451" s="419">
        <v>35.352683752000004</v>
      </c>
      <c r="G451" s="266">
        <f t="shared" ref="G451:G514" si="14">+F451*1.0075*1.004*1.0015*1.015*1.11*1.133</f>
        <v>45.716296467189771</v>
      </c>
      <c r="H451" s="266">
        <f t="shared" ref="H451:H514" si="15">+G451*E451</f>
        <v>45.716296467189771</v>
      </c>
    </row>
    <row r="452" spans="1:8" s="357" customFormat="1" ht="30">
      <c r="A452" s="353">
        <v>25</v>
      </c>
      <c r="B452" s="354" t="s">
        <v>11</v>
      </c>
      <c r="C452" s="353" t="s">
        <v>1164</v>
      </c>
      <c r="D452" s="353" t="s">
        <v>714</v>
      </c>
      <c r="E452" s="426">
        <v>0.15</v>
      </c>
      <c r="F452" s="356">
        <v>7.3869378000000001</v>
      </c>
      <c r="G452" s="266">
        <f t="shared" si="14"/>
        <v>9.5524130733182524</v>
      </c>
      <c r="H452" s="266">
        <f t="shared" si="15"/>
        <v>1.4328619609977378</v>
      </c>
    </row>
    <row r="453" spans="1:8" s="384" customFormat="1" ht="18">
      <c r="A453" s="262">
        <v>26</v>
      </c>
      <c r="B453" s="366" t="s">
        <v>35</v>
      </c>
      <c r="C453" s="262" t="s">
        <v>1165</v>
      </c>
      <c r="D453" s="262" t="s">
        <v>714</v>
      </c>
      <c r="E453" s="367">
        <v>0.25</v>
      </c>
      <c r="F453" s="382">
        <v>32.644945800000002</v>
      </c>
      <c r="G453" s="266">
        <f t="shared" si="14"/>
        <v>42.214787166298564</v>
      </c>
      <c r="H453" s="266">
        <f t="shared" si="15"/>
        <v>10.553696791574641</v>
      </c>
    </row>
    <row r="454" spans="1:8" s="253" customFormat="1" ht="12.75" customHeight="1">
      <c r="A454" s="493" t="s">
        <v>1166</v>
      </c>
      <c r="B454" s="494"/>
      <c r="C454" s="494"/>
      <c r="D454" s="494"/>
      <c r="E454" s="495"/>
      <c r="F454" s="294">
        <v>0</v>
      </c>
      <c r="G454" s="295"/>
      <c r="H454" s="296">
        <f>SUM(H428:H453)</f>
        <v>1173.1341884660974</v>
      </c>
    </row>
    <row r="455" spans="1:8" s="253" customFormat="1" ht="15">
      <c r="A455" s="493" t="s">
        <v>1167</v>
      </c>
      <c r="B455" s="494"/>
      <c r="C455" s="494"/>
      <c r="D455" s="494"/>
      <c r="E455" s="495"/>
      <c r="F455" s="297"/>
      <c r="G455" s="295"/>
      <c r="H455" s="297"/>
    </row>
    <row r="456" spans="1:8" s="278" customFormat="1" ht="45">
      <c r="A456" s="275">
        <v>1</v>
      </c>
      <c r="B456" s="274" t="s">
        <v>34</v>
      </c>
      <c r="C456" s="275" t="s">
        <v>1142</v>
      </c>
      <c r="D456" s="275" t="s">
        <v>714</v>
      </c>
      <c r="E456" s="276">
        <v>100</v>
      </c>
      <c r="F456" s="425">
        <v>0.75749075599999993</v>
      </c>
      <c r="G456" s="266">
        <f t="shared" si="14"/>
        <v>0.97954860274200828</v>
      </c>
      <c r="H456" s="266">
        <f t="shared" si="15"/>
        <v>97.954860274200826</v>
      </c>
    </row>
    <row r="457" spans="1:8" s="278" customFormat="1" ht="45">
      <c r="A457" s="275">
        <v>2</v>
      </c>
      <c r="B457" s="274" t="s">
        <v>156</v>
      </c>
      <c r="C457" s="275" t="s">
        <v>1143</v>
      </c>
      <c r="D457" s="275" t="s">
        <v>714</v>
      </c>
      <c r="E457" s="276">
        <v>31</v>
      </c>
      <c r="F457" s="425">
        <v>1.022786566</v>
      </c>
      <c r="G457" s="266">
        <f t="shared" si="14"/>
        <v>1.3226156803801274</v>
      </c>
      <c r="H457" s="266">
        <f t="shared" si="15"/>
        <v>41.001086091783954</v>
      </c>
    </row>
    <row r="458" spans="1:8" s="357" customFormat="1" ht="45">
      <c r="A458" s="353">
        <v>3</v>
      </c>
      <c r="B458" s="354" t="s">
        <v>11</v>
      </c>
      <c r="C458" s="353" t="s">
        <v>1144</v>
      </c>
      <c r="D458" s="353" t="s">
        <v>714</v>
      </c>
      <c r="E458" s="426">
        <v>7.84</v>
      </c>
      <c r="F458" s="356">
        <v>4.4926177999999997</v>
      </c>
      <c r="G458" s="266">
        <f t="shared" si="14"/>
        <v>5.8096253370567554</v>
      </c>
      <c r="H458" s="266">
        <f t="shared" si="15"/>
        <v>45.547462642524962</v>
      </c>
    </row>
    <row r="459" spans="1:8" s="357" customFormat="1" ht="45">
      <c r="A459" s="353">
        <v>4</v>
      </c>
      <c r="B459" s="354" t="s">
        <v>11</v>
      </c>
      <c r="C459" s="353" t="s">
        <v>1168</v>
      </c>
      <c r="D459" s="353" t="s">
        <v>714</v>
      </c>
      <c r="E459" s="426">
        <v>39.200000000000003</v>
      </c>
      <c r="F459" s="356">
        <v>4.4926177999999997</v>
      </c>
      <c r="G459" s="266">
        <f t="shared" si="14"/>
        <v>5.8096253370567554</v>
      </c>
      <c r="H459" s="266">
        <f t="shared" si="15"/>
        <v>227.73731321262483</v>
      </c>
    </row>
    <row r="460" spans="1:8" s="429" customFormat="1" ht="30">
      <c r="A460" s="264">
        <v>5</v>
      </c>
      <c r="B460" s="412" t="s">
        <v>59</v>
      </c>
      <c r="C460" s="264" t="s">
        <v>1169</v>
      </c>
      <c r="D460" s="264" t="s">
        <v>717</v>
      </c>
      <c r="E460" s="276">
        <v>112</v>
      </c>
      <c r="F460" s="266">
        <v>5.6895221199999995</v>
      </c>
      <c r="G460" s="266">
        <f t="shared" si="14"/>
        <v>7.3574012603735968</v>
      </c>
      <c r="H460" s="266">
        <f t="shared" si="15"/>
        <v>824.02894116184279</v>
      </c>
    </row>
    <row r="461" spans="1:8" s="293" customFormat="1" ht="30">
      <c r="A461" s="291">
        <v>6</v>
      </c>
      <c r="B461" s="291" t="s">
        <v>1170</v>
      </c>
      <c r="C461" s="291" t="s">
        <v>1171</v>
      </c>
      <c r="D461" s="291" t="s">
        <v>714</v>
      </c>
      <c r="E461" s="292">
        <v>10.5</v>
      </c>
      <c r="F461" s="292">
        <v>91.397628717714269</v>
      </c>
      <c r="G461" s="266">
        <f t="shared" si="14"/>
        <v>118.19077499655965</v>
      </c>
      <c r="H461" s="266">
        <f t="shared" si="15"/>
        <v>1241.0031374638763</v>
      </c>
    </row>
    <row r="462" spans="1:8" s="428" customFormat="1" ht="15">
      <c r="A462" s="372">
        <v>7</v>
      </c>
      <c r="B462" s="373" t="s">
        <v>762</v>
      </c>
      <c r="C462" s="372" t="s">
        <v>1172</v>
      </c>
      <c r="D462" s="372" t="s">
        <v>771</v>
      </c>
      <c r="E462" s="398">
        <v>7</v>
      </c>
      <c r="F462" s="427">
        <v>93.427047999999999</v>
      </c>
      <c r="G462" s="266">
        <f t="shared" si="14"/>
        <v>120.81511701868286</v>
      </c>
      <c r="H462" s="266">
        <f t="shared" si="15"/>
        <v>845.70581913078001</v>
      </c>
    </row>
    <row r="463" spans="1:8" s="376" customFormat="1" ht="45">
      <c r="A463" s="372">
        <v>8</v>
      </c>
      <c r="B463" s="373" t="s">
        <v>1154</v>
      </c>
      <c r="C463" s="372" t="s">
        <v>1155</v>
      </c>
      <c r="D463" s="372" t="s">
        <v>895</v>
      </c>
      <c r="E463" s="374">
        <v>140</v>
      </c>
      <c r="F463" s="375">
        <v>0.54612146799999994</v>
      </c>
      <c r="G463" s="266">
        <f t="shared" si="14"/>
        <v>0.70621656656469411</v>
      </c>
      <c r="H463" s="266">
        <f t="shared" si="15"/>
        <v>98.870319319057174</v>
      </c>
    </row>
    <row r="464" spans="1:8" s="429" customFormat="1" ht="30">
      <c r="A464" s="264">
        <v>9</v>
      </c>
      <c r="B464" s="373" t="s">
        <v>762</v>
      </c>
      <c r="C464" s="264" t="s">
        <v>1156</v>
      </c>
      <c r="D464" s="264" t="s">
        <v>895</v>
      </c>
      <c r="E464" s="265">
        <v>70</v>
      </c>
      <c r="F464" s="266">
        <v>0.45760000000000001</v>
      </c>
      <c r="G464" s="266">
        <f t="shared" si="14"/>
        <v>0.59174509664213393</v>
      </c>
      <c r="H464" s="266">
        <f t="shared" si="15"/>
        <v>41.422156764949378</v>
      </c>
    </row>
    <row r="465" spans="1:242" s="278" customFormat="1" ht="30">
      <c r="A465" s="275">
        <v>10</v>
      </c>
      <c r="B465" s="378" t="s">
        <v>1</v>
      </c>
      <c r="C465" s="275" t="s">
        <v>829</v>
      </c>
      <c r="D465" s="275" t="s">
        <v>721</v>
      </c>
      <c r="E465" s="276">
        <v>7</v>
      </c>
      <c r="F465" s="277">
        <v>1.172878256</v>
      </c>
      <c r="G465" s="266">
        <f t="shared" si="14"/>
        <v>1.5167066366830799</v>
      </c>
      <c r="H465" s="266">
        <f t="shared" si="15"/>
        <v>10.616946456781559</v>
      </c>
    </row>
    <row r="466" spans="1:242" s="357" customFormat="1" ht="18">
      <c r="A466" s="353">
        <v>11</v>
      </c>
      <c r="B466" s="354" t="s">
        <v>11</v>
      </c>
      <c r="C466" s="353" t="s">
        <v>1159</v>
      </c>
      <c r="D466" s="353" t="s">
        <v>714</v>
      </c>
      <c r="E466" s="426">
        <v>70</v>
      </c>
      <c r="F466" s="356">
        <v>6.2543777999999994</v>
      </c>
      <c r="G466" s="266">
        <f t="shared" si="14"/>
        <v>8.0878439591289712</v>
      </c>
      <c r="H466" s="266">
        <f t="shared" si="15"/>
        <v>566.14907713902801</v>
      </c>
    </row>
    <row r="467" spans="1:242" ht="30">
      <c r="A467" s="264">
        <v>12</v>
      </c>
      <c r="B467" s="280" t="s">
        <v>46</v>
      </c>
      <c r="C467" s="264" t="s">
        <v>859</v>
      </c>
      <c r="D467" s="264" t="s">
        <v>714</v>
      </c>
      <c r="E467" s="265">
        <v>131</v>
      </c>
      <c r="F467" s="266">
        <v>0.95775609999999989</v>
      </c>
      <c r="G467" s="266">
        <f t="shared" si="14"/>
        <v>1.2385215820675113</v>
      </c>
      <c r="H467" s="266">
        <f t="shared" si="15"/>
        <v>162.24632725084399</v>
      </c>
    </row>
    <row r="468" spans="1:242" ht="30">
      <c r="A468" s="264">
        <v>13</v>
      </c>
      <c r="B468" s="280" t="s">
        <v>736</v>
      </c>
      <c r="C468" s="264" t="s">
        <v>861</v>
      </c>
      <c r="D468" s="264" t="s">
        <v>719</v>
      </c>
      <c r="E468" s="265">
        <f>1.8*E467</f>
        <v>235.8</v>
      </c>
      <c r="F468" s="266">
        <v>1.5210140000000003</v>
      </c>
      <c r="G468" s="266">
        <f t="shared" si="14"/>
        <v>1.9668981128147702</v>
      </c>
      <c r="H468" s="266">
        <f t="shared" si="15"/>
        <v>463.79457500172282</v>
      </c>
    </row>
    <row r="469" spans="1:242" s="253" customFormat="1" ht="15">
      <c r="A469" s="291">
        <v>14</v>
      </c>
      <c r="B469" s="311" t="s">
        <v>33</v>
      </c>
      <c r="C469" s="291" t="s">
        <v>1173</v>
      </c>
      <c r="D469" s="291" t="s">
        <v>1151</v>
      </c>
      <c r="E469" s="319">
        <v>1</v>
      </c>
      <c r="F469" s="307">
        <v>7.2325236000000004</v>
      </c>
      <c r="G469" s="266">
        <f t="shared" si="14"/>
        <v>9.3527324664521743</v>
      </c>
      <c r="H469" s="266">
        <f t="shared" si="15"/>
        <v>9.3527324664521743</v>
      </c>
    </row>
    <row r="470" spans="1:242" s="357" customFormat="1" ht="15">
      <c r="A470" s="353">
        <v>15</v>
      </c>
      <c r="B470" s="354" t="s">
        <v>754</v>
      </c>
      <c r="C470" s="353" t="s">
        <v>1174</v>
      </c>
      <c r="D470" s="353" t="s">
        <v>771</v>
      </c>
      <c r="E470" s="436">
        <v>1</v>
      </c>
      <c r="F470" s="437">
        <v>3000</v>
      </c>
      <c r="G470" s="266">
        <f>+F470*1.0075*1.004*1.0015*1.015</f>
        <v>3084.7290132749999</v>
      </c>
      <c r="H470" s="266">
        <f t="shared" si="15"/>
        <v>3084.7290132749999</v>
      </c>
    </row>
    <row r="471" spans="1:242" s="357" customFormat="1" ht="30">
      <c r="A471" s="353">
        <v>16</v>
      </c>
      <c r="B471" s="354" t="s">
        <v>11</v>
      </c>
      <c r="C471" s="353" t="s">
        <v>1164</v>
      </c>
      <c r="D471" s="353" t="s">
        <v>714</v>
      </c>
      <c r="E471" s="426">
        <v>1.05</v>
      </c>
      <c r="F471" s="356">
        <v>7.3869378000000001</v>
      </c>
      <c r="G471" s="266">
        <f t="shared" si="14"/>
        <v>9.5524130733182524</v>
      </c>
      <c r="H471" s="266">
        <f t="shared" si="15"/>
        <v>10.030033726984165</v>
      </c>
    </row>
    <row r="472" spans="1:242" s="384" customFormat="1" ht="18">
      <c r="A472" s="262">
        <v>17</v>
      </c>
      <c r="B472" s="366" t="s">
        <v>35</v>
      </c>
      <c r="C472" s="262" t="s">
        <v>1165</v>
      </c>
      <c r="D472" s="262" t="s">
        <v>714</v>
      </c>
      <c r="E472" s="367">
        <v>1.75</v>
      </c>
      <c r="F472" s="382">
        <v>32.050234799999998</v>
      </c>
      <c r="G472" s="266">
        <f t="shared" si="14"/>
        <v>41.445737082886986</v>
      </c>
      <c r="H472" s="266">
        <f t="shared" si="15"/>
        <v>72.530039895052226</v>
      </c>
    </row>
    <row r="473" spans="1:242" s="253" customFormat="1" ht="12.75" customHeight="1">
      <c r="A473" s="493" t="s">
        <v>1175</v>
      </c>
      <c r="B473" s="494"/>
      <c r="C473" s="494"/>
      <c r="D473" s="494"/>
      <c r="E473" s="495"/>
      <c r="F473" s="294">
        <v>0</v>
      </c>
      <c r="G473" s="295"/>
      <c r="H473" s="296">
        <f>SUM(H456:H472)</f>
        <v>7842.7198412735052</v>
      </c>
    </row>
    <row r="474" spans="1:242" s="253" customFormat="1" ht="15">
      <c r="A474" s="493" t="s">
        <v>1176</v>
      </c>
      <c r="B474" s="494"/>
      <c r="C474" s="494"/>
      <c r="D474" s="494"/>
      <c r="E474" s="495"/>
      <c r="F474" s="297"/>
      <c r="G474" s="295"/>
      <c r="H474" s="297"/>
    </row>
    <row r="475" spans="1:242" s="376" customFormat="1" ht="15">
      <c r="A475" s="438"/>
      <c r="B475" s="394"/>
      <c r="C475" s="395" t="s">
        <v>1177</v>
      </c>
      <c r="D475" s="394"/>
      <c r="E475" s="394"/>
      <c r="F475" s="394"/>
      <c r="G475" s="266"/>
      <c r="H475" s="266"/>
    </row>
    <row r="476" spans="1:242" s="443" customFormat="1" ht="18">
      <c r="A476" s="439">
        <v>1</v>
      </c>
      <c r="B476" s="440" t="s">
        <v>142</v>
      </c>
      <c r="C476" s="439" t="s">
        <v>1178</v>
      </c>
      <c r="D476" s="439" t="s">
        <v>721</v>
      </c>
      <c r="E476" s="441">
        <v>267</v>
      </c>
      <c r="F476" s="442">
        <v>0.222002</v>
      </c>
      <c r="G476" s="266">
        <f t="shared" si="14"/>
        <v>0.28708171972191215</v>
      </c>
      <c r="H476" s="266">
        <f t="shared" si="15"/>
        <v>76.650819165750548</v>
      </c>
    </row>
    <row r="477" spans="1:242" s="314" customFormat="1" ht="45">
      <c r="A477" s="291">
        <v>2</v>
      </c>
      <c r="B477" s="311" t="s">
        <v>144</v>
      </c>
      <c r="C477" s="291" t="s">
        <v>1179</v>
      </c>
      <c r="D477" s="291" t="s">
        <v>714</v>
      </c>
      <c r="E477" s="306">
        <v>26.7</v>
      </c>
      <c r="F477" s="292">
        <v>8.2074517999999994</v>
      </c>
      <c r="G477" s="266">
        <f t="shared" si="14"/>
        <v>10.613460136749683</v>
      </c>
      <c r="H477" s="266">
        <f t="shared" si="15"/>
        <v>283.37938565121652</v>
      </c>
      <c r="I477" s="313"/>
      <c r="J477" s="313"/>
      <c r="K477" s="313"/>
      <c r="L477" s="313"/>
      <c r="M477" s="313"/>
      <c r="N477" s="313"/>
      <c r="O477" s="313"/>
      <c r="P477" s="313"/>
      <c r="Q477" s="313"/>
      <c r="R477" s="313"/>
      <c r="S477" s="313"/>
      <c r="T477" s="313"/>
      <c r="U477" s="313"/>
      <c r="V477" s="313"/>
      <c r="W477" s="313"/>
      <c r="X477" s="313"/>
      <c r="Y477" s="313"/>
      <c r="Z477" s="313"/>
      <c r="AA477" s="313"/>
      <c r="AB477" s="313"/>
      <c r="AC477" s="313"/>
      <c r="AD477" s="313"/>
      <c r="AE477" s="313"/>
      <c r="AF477" s="313"/>
      <c r="AG477" s="313"/>
      <c r="AH477" s="313"/>
      <c r="AI477" s="313"/>
      <c r="AJ477" s="313"/>
      <c r="AK477" s="313"/>
      <c r="AL477" s="313"/>
      <c r="AM477" s="313"/>
      <c r="AN477" s="313"/>
      <c r="AO477" s="313"/>
      <c r="AP477" s="313"/>
      <c r="AQ477" s="313"/>
      <c r="AR477" s="313"/>
      <c r="AS477" s="313"/>
      <c r="AT477" s="313"/>
      <c r="AU477" s="313"/>
      <c r="AV477" s="313"/>
      <c r="AW477" s="313"/>
      <c r="AX477" s="313"/>
      <c r="AY477" s="313"/>
      <c r="AZ477" s="313"/>
      <c r="BA477" s="313"/>
      <c r="BB477" s="313"/>
      <c r="BC477" s="313"/>
      <c r="BD477" s="313"/>
      <c r="BE477" s="313"/>
      <c r="BF477" s="313"/>
      <c r="BG477" s="313"/>
      <c r="BH477" s="313"/>
      <c r="BI477" s="313"/>
      <c r="BJ477" s="313"/>
      <c r="BK477" s="313"/>
      <c r="BL477" s="313"/>
      <c r="BM477" s="313"/>
      <c r="BN477" s="313"/>
      <c r="BO477" s="313"/>
      <c r="BP477" s="313"/>
      <c r="BQ477" s="313"/>
      <c r="BR477" s="313"/>
      <c r="BS477" s="313"/>
      <c r="BT477" s="313"/>
      <c r="BU477" s="313"/>
      <c r="BV477" s="313"/>
      <c r="BW477" s="313"/>
      <c r="BX477" s="313"/>
      <c r="BY477" s="313"/>
      <c r="BZ477" s="313"/>
      <c r="CA477" s="313"/>
      <c r="CB477" s="313"/>
      <c r="CC477" s="313"/>
      <c r="CD477" s="313"/>
      <c r="CE477" s="313"/>
      <c r="CF477" s="313"/>
      <c r="CG477" s="313"/>
      <c r="CH477" s="313"/>
      <c r="CI477" s="313"/>
      <c r="CJ477" s="313"/>
      <c r="CK477" s="313"/>
      <c r="CL477" s="313"/>
      <c r="CM477" s="313"/>
      <c r="CN477" s="313"/>
      <c r="CO477" s="313"/>
      <c r="CP477" s="313"/>
      <c r="CQ477" s="313"/>
      <c r="CR477" s="313"/>
      <c r="CS477" s="313"/>
      <c r="CT477" s="313"/>
      <c r="CU477" s="313"/>
      <c r="CV477" s="313"/>
      <c r="CW477" s="313"/>
      <c r="CX477" s="313"/>
      <c r="CY477" s="313"/>
      <c r="CZ477" s="313"/>
      <c r="DA477" s="313"/>
      <c r="DB477" s="313"/>
      <c r="DC477" s="313"/>
      <c r="DD477" s="313"/>
      <c r="DE477" s="313"/>
      <c r="DF477" s="313"/>
      <c r="DG477" s="313"/>
      <c r="DH477" s="313"/>
      <c r="DI477" s="313"/>
      <c r="DJ477" s="313"/>
      <c r="DK477" s="313"/>
      <c r="DL477" s="313"/>
      <c r="DM477" s="313"/>
      <c r="DN477" s="313"/>
      <c r="DO477" s="313"/>
      <c r="DP477" s="313"/>
      <c r="DQ477" s="313"/>
      <c r="DR477" s="313"/>
      <c r="DS477" s="313"/>
      <c r="DT477" s="313"/>
      <c r="DU477" s="313"/>
      <c r="DV477" s="313"/>
      <c r="DW477" s="313"/>
      <c r="DX477" s="313"/>
      <c r="DY477" s="313"/>
      <c r="DZ477" s="313"/>
      <c r="EA477" s="313"/>
      <c r="EB477" s="313"/>
      <c r="EC477" s="313"/>
      <c r="ED477" s="313"/>
      <c r="EE477" s="313"/>
      <c r="EF477" s="313"/>
      <c r="EG477" s="313"/>
      <c r="EH477" s="313"/>
      <c r="EI477" s="313"/>
      <c r="EJ477" s="313"/>
      <c r="EK477" s="313"/>
      <c r="EL477" s="313"/>
      <c r="EM477" s="313"/>
      <c r="EN477" s="313"/>
      <c r="EO477" s="313"/>
      <c r="EP477" s="313"/>
      <c r="EQ477" s="313"/>
      <c r="ER477" s="313"/>
      <c r="ES477" s="313"/>
      <c r="ET477" s="313"/>
      <c r="EU477" s="313"/>
      <c r="EV477" s="313"/>
      <c r="EW477" s="313"/>
      <c r="EX477" s="313"/>
      <c r="EY477" s="313"/>
      <c r="EZ477" s="313"/>
      <c r="FA477" s="313"/>
      <c r="FB477" s="313"/>
      <c r="FC477" s="313"/>
      <c r="FD477" s="313"/>
      <c r="FE477" s="313"/>
      <c r="FF477" s="313"/>
      <c r="FG477" s="313"/>
      <c r="FH477" s="313"/>
      <c r="FI477" s="313"/>
      <c r="FJ477" s="313"/>
      <c r="FK477" s="313"/>
      <c r="FL477" s="313"/>
      <c r="FM477" s="313"/>
      <c r="FN477" s="313"/>
      <c r="FO477" s="313"/>
      <c r="FP477" s="313"/>
      <c r="FQ477" s="313"/>
      <c r="FR477" s="313"/>
      <c r="FS477" s="313"/>
      <c r="FT477" s="313"/>
      <c r="FU477" s="313"/>
      <c r="FV477" s="313"/>
      <c r="FW477" s="313"/>
      <c r="FX477" s="313"/>
      <c r="FY477" s="313"/>
      <c r="FZ477" s="313"/>
      <c r="GA477" s="313"/>
      <c r="GB477" s="313"/>
      <c r="GC477" s="313"/>
      <c r="GD477" s="313"/>
      <c r="GE477" s="313"/>
      <c r="GF477" s="313"/>
      <c r="GG477" s="313"/>
      <c r="GH477" s="313"/>
      <c r="GI477" s="313"/>
      <c r="GJ477" s="313"/>
      <c r="GK477" s="313"/>
      <c r="GL477" s="313"/>
      <c r="GM477" s="313"/>
      <c r="GN477" s="313"/>
      <c r="GO477" s="313"/>
      <c r="GP477" s="313"/>
      <c r="GQ477" s="313"/>
      <c r="GR477" s="313"/>
      <c r="GS477" s="313"/>
      <c r="GT477" s="313"/>
      <c r="GU477" s="313"/>
      <c r="GV477" s="313"/>
      <c r="GW477" s="313"/>
      <c r="GX477" s="313"/>
      <c r="GY477" s="313"/>
      <c r="GZ477" s="313"/>
      <c r="HA477" s="313"/>
      <c r="HB477" s="313"/>
      <c r="HC477" s="313"/>
      <c r="HD477" s="313"/>
      <c r="HE477" s="313"/>
      <c r="HF477" s="313"/>
      <c r="HG477" s="313"/>
      <c r="HH477" s="313"/>
      <c r="HI477" s="313"/>
      <c r="HJ477" s="313"/>
      <c r="HK477" s="313"/>
      <c r="HL477" s="313"/>
      <c r="HM477" s="313"/>
      <c r="HN477" s="313"/>
      <c r="HO477" s="313"/>
      <c r="HP477" s="313"/>
      <c r="HQ477" s="313"/>
      <c r="HR477" s="313"/>
      <c r="HS477" s="313"/>
      <c r="HT477" s="313"/>
      <c r="HU477" s="313"/>
      <c r="HV477" s="313"/>
      <c r="HW477" s="313"/>
      <c r="HX477" s="313"/>
      <c r="HY477" s="313"/>
      <c r="HZ477" s="313"/>
      <c r="IA477" s="313"/>
      <c r="IB477" s="313"/>
      <c r="IC477" s="313"/>
      <c r="ID477" s="313"/>
      <c r="IE477" s="313"/>
      <c r="IF477" s="313"/>
      <c r="IG477" s="313"/>
      <c r="IH477" s="313"/>
    </row>
    <row r="478" spans="1:242" s="278" customFormat="1" ht="30">
      <c r="A478" s="275">
        <v>3</v>
      </c>
      <c r="B478" s="274" t="s">
        <v>0</v>
      </c>
      <c r="C478" s="275" t="s">
        <v>1180</v>
      </c>
      <c r="D478" s="275" t="s">
        <v>714</v>
      </c>
      <c r="E478" s="276">
        <v>26.7</v>
      </c>
      <c r="F478" s="277">
        <v>38.205967359999988</v>
      </c>
      <c r="G478" s="266">
        <f t="shared" si="14"/>
        <v>49.406018023927906</v>
      </c>
      <c r="H478" s="266">
        <f t="shared" si="15"/>
        <v>1319.140681238875</v>
      </c>
    </row>
    <row r="479" spans="1:242" s="362" customFormat="1" ht="31.5">
      <c r="A479" s="444">
        <v>4</v>
      </c>
      <c r="B479" s="445" t="s">
        <v>60</v>
      </c>
      <c r="C479" s="444" t="s">
        <v>1181</v>
      </c>
      <c r="D479" s="444" t="s">
        <v>1182</v>
      </c>
      <c r="E479" s="306">
        <v>267</v>
      </c>
      <c r="F479" s="446">
        <v>0.69769069999999989</v>
      </c>
      <c r="G479" s="266">
        <f t="shared" si="14"/>
        <v>0.90221820519628049</v>
      </c>
      <c r="H479" s="266">
        <f t="shared" si="15"/>
        <v>240.89226078740688</v>
      </c>
    </row>
    <row r="480" spans="1:242" s="253" customFormat="1" ht="47.25">
      <c r="A480" s="444">
        <v>5</v>
      </c>
      <c r="B480" s="447" t="s">
        <v>145</v>
      </c>
      <c r="C480" s="444" t="s">
        <v>1183</v>
      </c>
      <c r="D480" s="444" t="s">
        <v>1182</v>
      </c>
      <c r="E480" s="306">
        <v>267</v>
      </c>
      <c r="F480" s="446">
        <v>5.4119330999999997</v>
      </c>
      <c r="G480" s="266">
        <f t="shared" si="14"/>
        <v>6.998437227448127</v>
      </c>
      <c r="H480" s="266">
        <f t="shared" si="15"/>
        <v>1868.5827397286498</v>
      </c>
    </row>
    <row r="481" spans="1:13" s="368" customFormat="1" ht="60">
      <c r="A481" s="262">
        <v>6</v>
      </c>
      <c r="B481" s="262" t="s">
        <v>140</v>
      </c>
      <c r="C481" s="262" t="s">
        <v>1184</v>
      </c>
      <c r="D481" s="262" t="s">
        <v>717</v>
      </c>
      <c r="E481" s="381">
        <v>560</v>
      </c>
      <c r="F481" s="367">
        <v>9.090538411999999</v>
      </c>
      <c r="G481" s="266">
        <f t="shared" si="14"/>
        <v>11.755422926437875</v>
      </c>
      <c r="H481" s="266">
        <f t="shared" si="15"/>
        <v>6583.0368388052102</v>
      </c>
    </row>
    <row r="482" spans="1:13" s="376" customFormat="1" ht="15">
      <c r="A482" s="438"/>
      <c r="B482" s="394"/>
      <c r="C482" s="395" t="s">
        <v>1185</v>
      </c>
      <c r="D482" s="394"/>
      <c r="E482" s="394"/>
      <c r="F482" s="394"/>
      <c r="G482" s="266"/>
      <c r="H482" s="266"/>
    </row>
    <row r="483" spans="1:13" s="443" customFormat="1" ht="18">
      <c r="A483" s="439">
        <v>1</v>
      </c>
      <c r="B483" s="440" t="s">
        <v>149</v>
      </c>
      <c r="C483" s="439" t="s">
        <v>1178</v>
      </c>
      <c r="D483" s="439" t="s">
        <v>721</v>
      </c>
      <c r="E483" s="441">
        <v>920</v>
      </c>
      <c r="F483" s="442">
        <v>1.5769844999999998E-2</v>
      </c>
      <c r="G483" s="266">
        <f t="shared" si="14"/>
        <v>2.0392763228925855E-2</v>
      </c>
      <c r="H483" s="266">
        <f t="shared" si="15"/>
        <v>18.761342170611787</v>
      </c>
    </row>
    <row r="484" spans="1:13" s="451" customFormat="1" ht="60">
      <c r="A484" s="379">
        <v>2</v>
      </c>
      <c r="B484" s="379" t="s">
        <v>143</v>
      </c>
      <c r="C484" s="448" t="s">
        <v>1186</v>
      </c>
      <c r="D484" s="439" t="s">
        <v>721</v>
      </c>
      <c r="E484" s="449">
        <v>920</v>
      </c>
      <c r="F484" s="450">
        <v>1.5380935199999999</v>
      </c>
      <c r="G484" s="266">
        <f t="shared" si="14"/>
        <v>1.9889844812872375</v>
      </c>
      <c r="H484" s="266">
        <f t="shared" si="15"/>
        <v>1829.8657227842584</v>
      </c>
    </row>
    <row r="485" spans="1:13" s="284" customFormat="1" ht="33">
      <c r="A485" s="281">
        <v>3</v>
      </c>
      <c r="B485" s="452" t="s">
        <v>146</v>
      </c>
      <c r="C485" s="281" t="s">
        <v>1187</v>
      </c>
      <c r="D485" s="281" t="s">
        <v>714</v>
      </c>
      <c r="E485" s="282">
        <f>920*0.15</f>
        <v>138</v>
      </c>
      <c r="F485" s="283">
        <v>4.6262340000000002</v>
      </c>
      <c r="G485" s="266">
        <f t="shared" si="14"/>
        <v>5.9824110258285108</v>
      </c>
      <c r="H485" s="266">
        <f t="shared" si="15"/>
        <v>825.57272156433453</v>
      </c>
    </row>
    <row r="486" spans="1:13" s="454" customFormat="1" ht="15">
      <c r="A486" s="453"/>
      <c r="B486" s="453"/>
      <c r="C486" s="453" t="s">
        <v>1188</v>
      </c>
      <c r="D486" s="453"/>
      <c r="E486" s="453"/>
      <c r="F486" s="453"/>
      <c r="G486" s="266"/>
      <c r="H486" s="266"/>
    </row>
    <row r="487" spans="1:13" s="443" customFormat="1" ht="18">
      <c r="A487" s="439">
        <v>1</v>
      </c>
      <c r="B487" s="440" t="s">
        <v>149</v>
      </c>
      <c r="C487" s="439" t="s">
        <v>1178</v>
      </c>
      <c r="D487" s="439" t="s">
        <v>721</v>
      </c>
      <c r="E487" s="441">
        <v>1020</v>
      </c>
      <c r="F487" s="442">
        <v>1.4718419999999999E-2</v>
      </c>
      <c r="G487" s="266">
        <f t="shared" si="14"/>
        <v>1.9033113779107335E-2</v>
      </c>
      <c r="H487" s="266">
        <f t="shared" si="15"/>
        <v>19.413776054689482</v>
      </c>
    </row>
    <row r="488" spans="1:13" s="376" customFormat="1" ht="30">
      <c r="A488" s="372">
        <v>2</v>
      </c>
      <c r="B488" s="373" t="s">
        <v>135</v>
      </c>
      <c r="C488" s="372" t="s">
        <v>1189</v>
      </c>
      <c r="D488" s="372" t="s">
        <v>714</v>
      </c>
      <c r="E488" s="374">
        <v>102</v>
      </c>
      <c r="F488" s="375">
        <v>5.7880459199999992</v>
      </c>
      <c r="G488" s="266">
        <f t="shared" si="14"/>
        <v>7.4848072384167592</v>
      </c>
      <c r="H488" s="266">
        <f t="shared" si="15"/>
        <v>763.45033831850947</v>
      </c>
      <c r="I488" s="455"/>
      <c r="J488" s="455"/>
      <c r="K488" s="455"/>
      <c r="L488" s="455"/>
      <c r="M488" s="455"/>
    </row>
    <row r="489" spans="1:13" s="278" customFormat="1" ht="45">
      <c r="A489" s="275">
        <v>3</v>
      </c>
      <c r="B489" s="274" t="s">
        <v>136</v>
      </c>
      <c r="C489" s="275" t="s">
        <v>1190</v>
      </c>
      <c r="D489" s="275" t="s">
        <v>721</v>
      </c>
      <c r="E489" s="441">
        <v>1020</v>
      </c>
      <c r="F489" s="277">
        <v>1.4056346039999998</v>
      </c>
      <c r="G489" s="266">
        <f t="shared" si="14"/>
        <v>1.8176953334517207</v>
      </c>
      <c r="H489" s="266">
        <f t="shared" si="15"/>
        <v>1854.0492401207553</v>
      </c>
    </row>
    <row r="490" spans="1:13" s="272" customFormat="1" ht="63">
      <c r="A490" s="269">
        <v>4</v>
      </c>
      <c r="B490" s="316" t="s">
        <v>137</v>
      </c>
      <c r="C490" s="269" t="s">
        <v>1191</v>
      </c>
      <c r="D490" s="269" t="s">
        <v>719</v>
      </c>
      <c r="E490" s="271">
        <f>E489*4.12/1000</f>
        <v>4.2024000000000008</v>
      </c>
      <c r="F490" s="271">
        <v>279.46767199999999</v>
      </c>
      <c r="G490" s="266">
        <f t="shared" si="14"/>
        <v>361.39341034963326</v>
      </c>
      <c r="H490" s="266">
        <f t="shared" si="15"/>
        <v>1518.719667653299</v>
      </c>
      <c r="I490" s="456"/>
    </row>
    <row r="491" spans="1:13" s="272" customFormat="1" ht="60">
      <c r="A491" s="269">
        <v>5</v>
      </c>
      <c r="B491" s="316" t="s">
        <v>138</v>
      </c>
      <c r="C491" s="269" t="s">
        <v>1192</v>
      </c>
      <c r="D491" s="269" t="s">
        <v>721</v>
      </c>
      <c r="E491" s="441">
        <v>1020</v>
      </c>
      <c r="F491" s="271">
        <v>3.8005008423999995</v>
      </c>
      <c r="G491" s="266">
        <f t="shared" si="14"/>
        <v>4.914614812662804</v>
      </c>
      <c r="H491" s="266">
        <f t="shared" si="15"/>
        <v>5012.9071089160598</v>
      </c>
    </row>
    <row r="492" spans="1:13" s="272" customFormat="1" ht="30">
      <c r="A492" s="269">
        <v>6</v>
      </c>
      <c r="B492" s="316" t="s">
        <v>139</v>
      </c>
      <c r="C492" s="269" t="s">
        <v>1193</v>
      </c>
      <c r="D492" s="269" t="s">
        <v>721</v>
      </c>
      <c r="E492" s="441">
        <v>1020</v>
      </c>
      <c r="F492" s="271">
        <v>3.2189680399999996</v>
      </c>
      <c r="G492" s="266">
        <f t="shared" si="14"/>
        <v>4.1626061055894663</v>
      </c>
      <c r="H492" s="266">
        <f t="shared" si="15"/>
        <v>4245.8582277012556</v>
      </c>
    </row>
    <row r="493" spans="1:13" s="349" customFormat="1" ht="45">
      <c r="A493" s="457"/>
      <c r="B493" s="457"/>
      <c r="C493" s="458" t="s">
        <v>1194</v>
      </c>
      <c r="D493" s="457"/>
      <c r="E493" s="459"/>
      <c r="F493" s="460"/>
      <c r="G493" s="266"/>
      <c r="H493" s="266"/>
    </row>
    <row r="494" spans="1:13" s="465" customFormat="1" ht="30">
      <c r="A494" s="461">
        <v>1</v>
      </c>
      <c r="B494" s="462" t="s">
        <v>1195</v>
      </c>
      <c r="C494" s="461" t="s">
        <v>1196</v>
      </c>
      <c r="D494" s="461" t="s">
        <v>719</v>
      </c>
      <c r="E494" s="463">
        <f>(145.5+68.58+65.5+37.3+12.72)*4/1000</f>
        <v>1.3184</v>
      </c>
      <c r="F494" s="464">
        <v>674.42418979999991</v>
      </c>
      <c r="G494" s="266">
        <f t="shared" si="14"/>
        <v>872.13113498905989</v>
      </c>
      <c r="H494" s="266">
        <f t="shared" si="15"/>
        <v>1149.8176883695767</v>
      </c>
    </row>
    <row r="495" spans="1:13" s="302" customFormat="1" ht="75">
      <c r="A495" s="269">
        <v>2</v>
      </c>
      <c r="B495" s="309" t="s">
        <v>815</v>
      </c>
      <c r="C495" s="269" t="s">
        <v>816</v>
      </c>
      <c r="D495" s="269" t="s">
        <v>721</v>
      </c>
      <c r="E495" s="270">
        <f>15*4</f>
        <v>60</v>
      </c>
      <c r="F495" s="310">
        <v>8.2406810240000006</v>
      </c>
      <c r="G495" s="266">
        <f t="shared" si="14"/>
        <v>10.656430482831903</v>
      </c>
      <c r="H495" s="266">
        <f t="shared" si="15"/>
        <v>639.3858289699142</v>
      </c>
    </row>
    <row r="496" spans="1:13" s="338" customFormat="1" ht="30">
      <c r="A496" s="334">
        <v>3</v>
      </c>
      <c r="B496" s="335" t="s">
        <v>2</v>
      </c>
      <c r="C496" s="334" t="s">
        <v>1197</v>
      </c>
      <c r="D496" s="334" t="s">
        <v>721</v>
      </c>
      <c r="E496" s="270">
        <f>2.4*4</f>
        <v>9.6</v>
      </c>
      <c r="F496" s="337">
        <v>6.0966115999999984</v>
      </c>
      <c r="G496" s="266">
        <f t="shared" si="14"/>
        <v>7.883828715978046</v>
      </c>
      <c r="H496" s="266">
        <f t="shared" si="15"/>
        <v>75.684755673389233</v>
      </c>
    </row>
    <row r="497" spans="1:8" s="349" customFormat="1" ht="30">
      <c r="A497" s="347">
        <v>4</v>
      </c>
      <c r="B497" s="407" t="s">
        <v>1198</v>
      </c>
      <c r="C497" s="347" t="s">
        <v>1199</v>
      </c>
      <c r="D497" s="347" t="s">
        <v>714</v>
      </c>
      <c r="E497" s="410">
        <f>3.6*4</f>
        <v>14.4</v>
      </c>
      <c r="F497" s="348">
        <v>44.503577688</v>
      </c>
      <c r="G497" s="266">
        <f t="shared" si="14"/>
        <v>57.549768094200765</v>
      </c>
      <c r="H497" s="266">
        <f t="shared" si="15"/>
        <v>828.71666055649098</v>
      </c>
    </row>
    <row r="498" spans="1:8" s="253" customFormat="1" ht="30">
      <c r="A498" s="291">
        <v>5</v>
      </c>
      <c r="B498" s="311" t="s">
        <v>65</v>
      </c>
      <c r="C498" s="291" t="s">
        <v>1200</v>
      </c>
      <c r="D498" s="291" t="s">
        <v>714</v>
      </c>
      <c r="E498" s="292">
        <f>0.49*4</f>
        <v>1.96</v>
      </c>
      <c r="F498" s="307">
        <v>8.2183089999999979</v>
      </c>
      <c r="G498" s="266">
        <f t="shared" si="14"/>
        <v>10.627500116783036</v>
      </c>
      <c r="H498" s="266">
        <f t="shared" si="15"/>
        <v>20.829900228894751</v>
      </c>
    </row>
    <row r="499" spans="1:8" s="349" customFormat="1" ht="15">
      <c r="A499" s="347">
        <v>6</v>
      </c>
      <c r="B499" s="400" t="s">
        <v>37</v>
      </c>
      <c r="C499" s="347" t="s">
        <v>1201</v>
      </c>
      <c r="D499" s="347" t="s">
        <v>895</v>
      </c>
      <c r="E499" s="292">
        <f>14.65*4</f>
        <v>58.6</v>
      </c>
      <c r="F499" s="348">
        <v>0.67546374399999998</v>
      </c>
      <c r="G499" s="266">
        <f t="shared" si="14"/>
        <v>0.87347543372276581</v>
      </c>
      <c r="H499" s="266">
        <f t="shared" si="15"/>
        <v>51.185660416154079</v>
      </c>
    </row>
    <row r="500" spans="1:8" s="465" customFormat="1" ht="30">
      <c r="A500" s="461">
        <v>7</v>
      </c>
      <c r="B500" s="462" t="s">
        <v>1195</v>
      </c>
      <c r="C500" s="461" t="s">
        <v>1202</v>
      </c>
      <c r="D500" s="461" t="s">
        <v>719</v>
      </c>
      <c r="E500" s="463">
        <f>(62.05+83.62)*4/1000</f>
        <v>0.58268000000000009</v>
      </c>
      <c r="F500" s="464">
        <v>674.92118479999988</v>
      </c>
      <c r="G500" s="266">
        <f t="shared" si="14"/>
        <v>872.77382370039209</v>
      </c>
      <c r="H500" s="266">
        <f t="shared" si="15"/>
        <v>508.54785159374455</v>
      </c>
    </row>
    <row r="501" spans="1:8" s="302" customFormat="1" ht="30">
      <c r="A501" s="269">
        <v>8</v>
      </c>
      <c r="B501" s="340" t="s">
        <v>1</v>
      </c>
      <c r="C501" s="269" t="s">
        <v>931</v>
      </c>
      <c r="D501" s="269" t="s">
        <v>721</v>
      </c>
      <c r="E501" s="270">
        <f>32.2*4</f>
        <v>128.80000000000001</v>
      </c>
      <c r="F501" s="310">
        <v>1.2407987079999998</v>
      </c>
      <c r="G501" s="266">
        <f t="shared" si="14"/>
        <v>1.6045379182231092</v>
      </c>
      <c r="H501" s="266">
        <f t="shared" si="15"/>
        <v>206.66448386713648</v>
      </c>
    </row>
    <row r="502" spans="1:8" s="465" customFormat="1" ht="18">
      <c r="A502" s="461">
        <v>9</v>
      </c>
      <c r="B502" s="466" t="s">
        <v>105</v>
      </c>
      <c r="C502" s="461" t="s">
        <v>1203</v>
      </c>
      <c r="D502" s="461" t="s">
        <v>714</v>
      </c>
      <c r="E502" s="467">
        <f>5.2*4</f>
        <v>20.8</v>
      </c>
      <c r="F502" s="464">
        <v>2.4420220000000001</v>
      </c>
      <c r="G502" s="266">
        <f t="shared" si="14"/>
        <v>3.1578989169410341</v>
      </c>
      <c r="H502" s="266">
        <f t="shared" si="15"/>
        <v>65.684297472373515</v>
      </c>
    </row>
    <row r="503" spans="1:8" s="349" customFormat="1" ht="30">
      <c r="A503" s="347">
        <v>10</v>
      </c>
      <c r="B503" s="347" t="s">
        <v>150</v>
      </c>
      <c r="C503" s="347" t="s">
        <v>1204</v>
      </c>
      <c r="D503" s="347" t="s">
        <v>714</v>
      </c>
      <c r="E503" s="410">
        <f>1.6*4</f>
        <v>6.4</v>
      </c>
      <c r="F503" s="348">
        <v>1.2476512400000002</v>
      </c>
      <c r="G503" s="266">
        <f t="shared" si="14"/>
        <v>1.6133992648371469</v>
      </c>
      <c r="H503" s="266">
        <f t="shared" si="15"/>
        <v>10.325755294957741</v>
      </c>
    </row>
    <row r="504" spans="1:8" s="349" customFormat="1" ht="18">
      <c r="A504" s="347">
        <v>11</v>
      </c>
      <c r="B504" s="400" t="s">
        <v>54</v>
      </c>
      <c r="C504" s="347" t="s">
        <v>1205</v>
      </c>
      <c r="D504" s="347" t="s">
        <v>714</v>
      </c>
      <c r="E504" s="410">
        <f>3.6*4</f>
        <v>14.4</v>
      </c>
      <c r="F504" s="348">
        <v>6.5503263572000003</v>
      </c>
      <c r="G504" s="266">
        <f t="shared" si="14"/>
        <v>8.4705496138086342</v>
      </c>
      <c r="H504" s="266">
        <f t="shared" si="15"/>
        <v>121.97591443884434</v>
      </c>
    </row>
    <row r="505" spans="1:8" ht="15">
      <c r="A505" s="262">
        <v>12</v>
      </c>
      <c r="B505" s="280" t="s">
        <v>46</v>
      </c>
      <c r="C505" s="264" t="s">
        <v>1206</v>
      </c>
      <c r="D505" s="264" t="s">
        <v>719</v>
      </c>
      <c r="E505" s="265">
        <f>2*E504</f>
        <v>28.8</v>
      </c>
      <c r="F505" s="266">
        <v>1.962456</v>
      </c>
      <c r="G505" s="266">
        <f t="shared" si="14"/>
        <v>2.5377485038809779</v>
      </c>
      <c r="H505" s="266">
        <f t="shared" si="15"/>
        <v>73.087156911772169</v>
      </c>
    </row>
    <row r="506" spans="1:8" s="302" customFormat="1" ht="15">
      <c r="A506" s="468"/>
      <c r="B506" s="468"/>
      <c r="C506" s="469" t="s">
        <v>1207</v>
      </c>
      <c r="D506" s="468"/>
      <c r="E506" s="468"/>
      <c r="F506" s="470"/>
      <c r="G506" s="266"/>
      <c r="H506" s="266"/>
    </row>
    <row r="507" spans="1:8" s="475" customFormat="1" ht="30">
      <c r="A507" s="281">
        <v>1</v>
      </c>
      <c r="B507" s="471" t="s">
        <v>152</v>
      </c>
      <c r="C507" s="472" t="s">
        <v>1208</v>
      </c>
      <c r="D507" s="281" t="s">
        <v>719</v>
      </c>
      <c r="E507" s="473">
        <f>(15.89+9.42+10)*12/1000</f>
        <v>0.42372000000000004</v>
      </c>
      <c r="F507" s="474">
        <v>681.07167600000002</v>
      </c>
      <c r="G507" s="266">
        <f t="shared" si="14"/>
        <v>880.72732678068201</v>
      </c>
      <c r="H507" s="266">
        <f t="shared" si="15"/>
        <v>373.18178290351062</v>
      </c>
    </row>
    <row r="508" spans="1:8" s="479" customFormat="1" ht="30">
      <c r="A508" s="472">
        <v>2</v>
      </c>
      <c r="B508" s="476" t="s">
        <v>1209</v>
      </c>
      <c r="C508" s="472" t="s">
        <v>1210</v>
      </c>
      <c r="D508" s="472" t="s">
        <v>721</v>
      </c>
      <c r="E508" s="477">
        <f>0.15*1.8*5*12</f>
        <v>16.200000000000003</v>
      </c>
      <c r="F508" s="478">
        <v>8.7612363599999998</v>
      </c>
      <c r="G508" s="266">
        <f t="shared" si="14"/>
        <v>11.329586224984217</v>
      </c>
      <c r="H508" s="266">
        <f t="shared" si="15"/>
        <v>183.53929684474434</v>
      </c>
    </row>
    <row r="509" spans="1:8" s="475" customFormat="1" ht="30">
      <c r="A509" s="281">
        <v>3</v>
      </c>
      <c r="B509" s="471" t="s">
        <v>148</v>
      </c>
      <c r="C509" s="281" t="s">
        <v>1211</v>
      </c>
      <c r="D509" s="281" t="s">
        <v>721</v>
      </c>
      <c r="E509" s="282">
        <f>3.6*12</f>
        <v>43.2</v>
      </c>
      <c r="F509" s="474">
        <v>1.5533713599999999</v>
      </c>
      <c r="G509" s="266">
        <f t="shared" si="14"/>
        <v>2.0087410086195869</v>
      </c>
      <c r="H509" s="266">
        <f t="shared" si="15"/>
        <v>86.777611572366155</v>
      </c>
    </row>
    <row r="510" spans="1:8" s="302" customFormat="1" ht="30">
      <c r="A510" s="269">
        <v>4</v>
      </c>
      <c r="B510" s="340" t="s">
        <v>1</v>
      </c>
      <c r="C510" s="269" t="s">
        <v>931</v>
      </c>
      <c r="D510" s="269" t="s">
        <v>721</v>
      </c>
      <c r="E510" s="270">
        <f>0.8*12</f>
        <v>9.6000000000000014</v>
      </c>
      <c r="F510" s="310">
        <v>1.2407987079999998</v>
      </c>
      <c r="G510" s="266">
        <f t="shared" si="14"/>
        <v>1.6045379182231092</v>
      </c>
      <c r="H510" s="266">
        <f t="shared" si="15"/>
        <v>15.40356401494185</v>
      </c>
    </row>
    <row r="511" spans="1:8" s="253" customFormat="1" ht="30">
      <c r="A511" s="291">
        <v>5</v>
      </c>
      <c r="B511" s="311" t="s">
        <v>65</v>
      </c>
      <c r="C511" s="291" t="s">
        <v>1200</v>
      </c>
      <c r="D511" s="291" t="s">
        <v>714</v>
      </c>
      <c r="E511" s="292">
        <f>0.14*12</f>
        <v>1.6800000000000002</v>
      </c>
      <c r="F511" s="307">
        <v>8.2183089999999979</v>
      </c>
      <c r="G511" s="266">
        <f t="shared" si="14"/>
        <v>10.627500116783036</v>
      </c>
      <c r="H511" s="266">
        <f t="shared" si="15"/>
        <v>17.854200196195503</v>
      </c>
    </row>
    <row r="512" spans="1:8" s="475" customFormat="1" ht="30">
      <c r="A512" s="281">
        <v>6</v>
      </c>
      <c r="B512" s="452" t="s">
        <v>0</v>
      </c>
      <c r="C512" s="281" t="s">
        <v>1212</v>
      </c>
      <c r="D512" s="281" t="s">
        <v>714</v>
      </c>
      <c r="E512" s="283">
        <f>0.28*12</f>
        <v>3.3600000000000003</v>
      </c>
      <c r="F512" s="474">
        <v>38.376457679999994</v>
      </c>
      <c r="G512" s="266">
        <f t="shared" si="14"/>
        <v>49.626487453309352</v>
      </c>
      <c r="H512" s="266">
        <f t="shared" si="15"/>
        <v>166.74499784311945</v>
      </c>
    </row>
    <row r="513" spans="1:8" s="465" customFormat="1" ht="18">
      <c r="A513" s="461">
        <v>7</v>
      </c>
      <c r="B513" s="466" t="s">
        <v>105</v>
      </c>
      <c r="C513" s="461" t="s">
        <v>1203</v>
      </c>
      <c r="D513" s="461" t="s">
        <v>714</v>
      </c>
      <c r="E513" s="467">
        <f>0.5*12</f>
        <v>6</v>
      </c>
      <c r="F513" s="464">
        <v>2.4420220000000001</v>
      </c>
      <c r="G513" s="266">
        <f t="shared" si="14"/>
        <v>3.1578989169410341</v>
      </c>
      <c r="H513" s="266">
        <f t="shared" si="15"/>
        <v>18.947393501646204</v>
      </c>
    </row>
    <row r="514" spans="1:8" s="349" customFormat="1" ht="30">
      <c r="A514" s="347">
        <v>8</v>
      </c>
      <c r="B514" s="347" t="s">
        <v>150</v>
      </c>
      <c r="C514" s="347" t="s">
        <v>1204</v>
      </c>
      <c r="D514" s="347" t="s">
        <v>714</v>
      </c>
      <c r="E514" s="410">
        <v>3</v>
      </c>
      <c r="F514" s="348">
        <v>1.2476512400000002</v>
      </c>
      <c r="G514" s="266">
        <f t="shared" si="14"/>
        <v>1.6133992648371469</v>
      </c>
      <c r="H514" s="266">
        <f t="shared" si="15"/>
        <v>4.8401977945114405</v>
      </c>
    </row>
    <row r="515" spans="1:8" s="349" customFormat="1" ht="18">
      <c r="A515" s="347">
        <v>9</v>
      </c>
      <c r="B515" s="400" t="s">
        <v>54</v>
      </c>
      <c r="C515" s="347" t="s">
        <v>1205</v>
      </c>
      <c r="D515" s="347" t="s">
        <v>714</v>
      </c>
      <c r="E515" s="410">
        <v>3</v>
      </c>
      <c r="F515" s="348">
        <v>6.5503263572000003</v>
      </c>
      <c r="G515" s="266">
        <f t="shared" ref="G515:G552" si="16">+F515*1.0075*1.004*1.0015*1.015*1.11*1.133</f>
        <v>8.4705496138086342</v>
      </c>
      <c r="H515" s="266">
        <f t="shared" ref="H515:H552" si="17">+G515*E515</f>
        <v>25.411648841425901</v>
      </c>
    </row>
    <row r="516" spans="1:8" ht="15">
      <c r="A516" s="262">
        <v>10</v>
      </c>
      <c r="B516" s="280" t="s">
        <v>46</v>
      </c>
      <c r="C516" s="264" t="s">
        <v>1206</v>
      </c>
      <c r="D516" s="264" t="s">
        <v>719</v>
      </c>
      <c r="E516" s="265">
        <f>2*E515</f>
        <v>6</v>
      </c>
      <c r="F516" s="266">
        <v>1.962456</v>
      </c>
      <c r="G516" s="266">
        <f t="shared" si="16"/>
        <v>2.5377485038809779</v>
      </c>
      <c r="H516" s="266">
        <f t="shared" si="17"/>
        <v>15.226491023285867</v>
      </c>
    </row>
    <row r="517" spans="1:8" s="302" customFormat="1" ht="15">
      <c r="A517" s="468"/>
      <c r="B517" s="468"/>
      <c r="C517" s="469" t="s">
        <v>1213</v>
      </c>
      <c r="D517" s="468"/>
      <c r="E517" s="468"/>
      <c r="F517" s="470"/>
      <c r="G517" s="266"/>
      <c r="H517" s="266"/>
    </row>
    <row r="518" spans="1:8" s="278" customFormat="1" ht="30">
      <c r="A518" s="275">
        <v>1</v>
      </c>
      <c r="B518" s="378" t="s">
        <v>1214</v>
      </c>
      <c r="C518" s="275" t="s">
        <v>1215</v>
      </c>
      <c r="D518" s="275" t="s">
        <v>719</v>
      </c>
      <c r="E518" s="377">
        <v>4.87</v>
      </c>
      <c r="F518" s="277">
        <v>65.172288399999985</v>
      </c>
      <c r="G518" s="266">
        <f t="shared" si="16"/>
        <v>84.277495842760089</v>
      </c>
      <c r="H518" s="266">
        <f t="shared" si="17"/>
        <v>410.43140475424167</v>
      </c>
    </row>
    <row r="519" spans="1:8" s="253" customFormat="1" ht="15.75">
      <c r="A519" s="291">
        <v>2</v>
      </c>
      <c r="B519" s="311" t="s">
        <v>789</v>
      </c>
      <c r="C519" s="291" t="s">
        <v>1216</v>
      </c>
      <c r="D519" s="306" t="s">
        <v>717</v>
      </c>
      <c r="E519" s="306">
        <f>2.8*57</f>
        <v>159.6</v>
      </c>
      <c r="F519" s="307">
        <v>3.0407519999999995</v>
      </c>
      <c r="G519" s="266">
        <f t="shared" si="16"/>
        <v>3.9321461671869784</v>
      </c>
      <c r="H519" s="266">
        <f t="shared" si="17"/>
        <v>627.57052828304177</v>
      </c>
    </row>
    <row r="520" spans="1:8" s="253" customFormat="1" ht="15.75">
      <c r="A520" s="291">
        <v>3</v>
      </c>
      <c r="B520" s="311" t="s">
        <v>789</v>
      </c>
      <c r="C520" s="291" t="s">
        <v>1217</v>
      </c>
      <c r="D520" s="306" t="s">
        <v>717</v>
      </c>
      <c r="E520" s="306">
        <f>11.32*56</f>
        <v>633.92000000000007</v>
      </c>
      <c r="F520" s="307">
        <v>1.8555679999999999</v>
      </c>
      <c r="G520" s="266">
        <f t="shared" si="16"/>
        <v>2.3995263668838529</v>
      </c>
      <c r="H520" s="266">
        <f t="shared" si="17"/>
        <v>1521.1077544950122</v>
      </c>
    </row>
    <row r="521" spans="1:8" s="253" customFormat="1" ht="15.75">
      <c r="A521" s="291">
        <v>4</v>
      </c>
      <c r="B521" s="311" t="s">
        <v>789</v>
      </c>
      <c r="C521" s="291" t="s">
        <v>792</v>
      </c>
      <c r="D521" s="306" t="s">
        <v>717</v>
      </c>
      <c r="E521" s="306">
        <f>22*56</f>
        <v>1232</v>
      </c>
      <c r="F521" s="307">
        <v>0.7275839999999999</v>
      </c>
      <c r="G521" s="266">
        <f t="shared" si="16"/>
        <v>0.94087470366099279</v>
      </c>
      <c r="H521" s="266">
        <f t="shared" si="17"/>
        <v>1159.1576349103432</v>
      </c>
    </row>
    <row r="522" spans="1:8" s="253" customFormat="1" ht="15.75">
      <c r="A522" s="291">
        <v>5</v>
      </c>
      <c r="B522" s="311" t="s">
        <v>789</v>
      </c>
      <c r="C522" s="291" t="s">
        <v>1218</v>
      </c>
      <c r="D522" s="306" t="s">
        <v>717</v>
      </c>
      <c r="E522" s="306">
        <f>0.6*56</f>
        <v>33.6</v>
      </c>
      <c r="F522" s="307">
        <v>0.7275839999999999</v>
      </c>
      <c r="G522" s="266">
        <f t="shared" si="16"/>
        <v>0.94087470366099279</v>
      </c>
      <c r="H522" s="266">
        <f t="shared" si="17"/>
        <v>31.61339004300936</v>
      </c>
    </row>
    <row r="523" spans="1:8" s="253" customFormat="1" ht="30">
      <c r="A523" s="291">
        <v>6</v>
      </c>
      <c r="B523" s="311" t="s">
        <v>789</v>
      </c>
      <c r="C523" s="291" t="s">
        <v>1219</v>
      </c>
      <c r="D523" s="291" t="s">
        <v>721</v>
      </c>
      <c r="E523" s="292">
        <f>0.12*0.12*57</f>
        <v>0.82079999999999997</v>
      </c>
      <c r="F523" s="307">
        <v>23.820367999999998</v>
      </c>
      <c r="G523" s="266">
        <f t="shared" si="16"/>
        <v>30.803291005706278</v>
      </c>
      <c r="H523" s="266">
        <f t="shared" si="17"/>
        <v>25.283341257483713</v>
      </c>
    </row>
    <row r="524" spans="1:8" s="253" customFormat="1" ht="45">
      <c r="A524" s="291">
        <v>7</v>
      </c>
      <c r="B524" s="330" t="s">
        <v>151</v>
      </c>
      <c r="C524" s="291" t="s">
        <v>1220</v>
      </c>
      <c r="D524" s="291" t="s">
        <v>719</v>
      </c>
      <c r="E524" s="306">
        <f>+E518</f>
        <v>4.87</v>
      </c>
      <c r="F524" s="307">
        <v>59.502449200000001</v>
      </c>
      <c r="G524" s="266">
        <f t="shared" si="16"/>
        <v>76.945547535615518</v>
      </c>
      <c r="H524" s="266">
        <f t="shared" si="17"/>
        <v>374.72481649844758</v>
      </c>
    </row>
    <row r="525" spans="1:8" s="483" customFormat="1" ht="15">
      <c r="A525" s="480" t="s">
        <v>1221</v>
      </c>
      <c r="B525" s="481"/>
      <c r="C525" s="481"/>
      <c r="D525" s="481"/>
      <c r="E525" s="481"/>
      <c r="F525" s="482"/>
      <c r="G525" s="266"/>
      <c r="H525" s="266"/>
    </row>
    <row r="526" spans="1:8" s="278" customFormat="1" ht="30">
      <c r="A526" s="275">
        <v>1</v>
      </c>
      <c r="B526" s="378" t="s">
        <v>1214</v>
      </c>
      <c r="C526" s="275" t="s">
        <v>1222</v>
      </c>
      <c r="D526" s="275" t="s">
        <v>719</v>
      </c>
      <c r="E526" s="484">
        <v>0.16</v>
      </c>
      <c r="F526" s="277">
        <v>64.074048399999995</v>
      </c>
      <c r="G526" s="266">
        <f t="shared" si="16"/>
        <v>82.857307610818978</v>
      </c>
      <c r="H526" s="266">
        <f t="shared" si="17"/>
        <v>13.257169217731036</v>
      </c>
    </row>
    <row r="527" spans="1:8" s="253" customFormat="1" ht="15.75">
      <c r="A527" s="291">
        <v>2</v>
      </c>
      <c r="B527" s="311" t="s">
        <v>789</v>
      </c>
      <c r="C527" s="291" t="s">
        <v>1216</v>
      </c>
      <c r="D527" s="306" t="s">
        <v>717</v>
      </c>
      <c r="E527" s="306">
        <v>6.2</v>
      </c>
      <c r="F527" s="307">
        <v>3.0407519999999995</v>
      </c>
      <c r="G527" s="266">
        <f t="shared" si="16"/>
        <v>3.9321461671869784</v>
      </c>
      <c r="H527" s="266">
        <f t="shared" si="17"/>
        <v>24.379306236559266</v>
      </c>
    </row>
    <row r="528" spans="1:8" s="253" customFormat="1" ht="15.75">
      <c r="A528" s="291">
        <v>3</v>
      </c>
      <c r="B528" s="311" t="s">
        <v>789</v>
      </c>
      <c r="C528" s="291" t="s">
        <v>791</v>
      </c>
      <c r="D528" s="306" t="s">
        <v>717</v>
      </c>
      <c r="E528" s="306">
        <f>2.52+15.28</f>
        <v>17.8</v>
      </c>
      <c r="F528" s="307">
        <v>1.4711839999999998</v>
      </c>
      <c r="G528" s="266">
        <f t="shared" si="16"/>
        <v>1.9024604857044605</v>
      </c>
      <c r="H528" s="266">
        <f t="shared" si="17"/>
        <v>33.863796645539395</v>
      </c>
    </row>
    <row r="529" spans="1:8" s="253" customFormat="1" ht="15.75">
      <c r="A529" s="291">
        <v>4</v>
      </c>
      <c r="B529" s="311" t="s">
        <v>789</v>
      </c>
      <c r="C529" s="291" t="s">
        <v>792</v>
      </c>
      <c r="D529" s="306" t="s">
        <v>717</v>
      </c>
      <c r="E529" s="306">
        <v>27.32</v>
      </c>
      <c r="F529" s="307">
        <v>0.7275839999999999</v>
      </c>
      <c r="G529" s="266">
        <f t="shared" si="16"/>
        <v>0.94087470366099279</v>
      </c>
      <c r="H529" s="266">
        <f t="shared" si="17"/>
        <v>25.704696904018324</v>
      </c>
    </row>
    <row r="530" spans="1:8" s="475" customFormat="1" ht="15">
      <c r="A530" s="281">
        <v>5</v>
      </c>
      <c r="B530" s="452" t="s">
        <v>754</v>
      </c>
      <c r="C530" s="281" t="s">
        <v>1223</v>
      </c>
      <c r="D530" s="306" t="s">
        <v>717</v>
      </c>
      <c r="E530" s="282">
        <f>26.72+9.67</f>
        <v>36.39</v>
      </c>
      <c r="F530" s="474">
        <v>0.56856799999999996</v>
      </c>
      <c r="G530" s="266">
        <f t="shared" si="16"/>
        <v>0.7352432825778511</v>
      </c>
      <c r="H530" s="266">
        <f t="shared" si="17"/>
        <v>26.755503053008002</v>
      </c>
    </row>
    <row r="531" spans="1:8" s="253" customFormat="1" ht="18">
      <c r="A531" s="291">
        <v>6</v>
      </c>
      <c r="B531" s="311" t="s">
        <v>789</v>
      </c>
      <c r="C531" s="291" t="s">
        <v>1224</v>
      </c>
      <c r="D531" s="291" t="s">
        <v>721</v>
      </c>
      <c r="E531" s="292">
        <v>1.39</v>
      </c>
      <c r="F531" s="307">
        <v>15.40968</v>
      </c>
      <c r="G531" s="266">
        <f t="shared" si="16"/>
        <v>19.927016129423858</v>
      </c>
      <c r="H531" s="266">
        <f t="shared" si="17"/>
        <v>27.698552419899162</v>
      </c>
    </row>
    <row r="532" spans="1:8" s="475" customFormat="1" ht="15">
      <c r="A532" s="281">
        <v>7</v>
      </c>
      <c r="B532" s="452" t="s">
        <v>754</v>
      </c>
      <c r="C532" s="281" t="s">
        <v>1225</v>
      </c>
      <c r="D532" s="281" t="s">
        <v>771</v>
      </c>
      <c r="E532" s="485">
        <v>4</v>
      </c>
      <c r="F532" s="474">
        <v>1.1439999999999999</v>
      </c>
      <c r="G532" s="266">
        <f t="shared" si="16"/>
        <v>1.4793627416053348</v>
      </c>
      <c r="H532" s="266">
        <f t="shared" si="17"/>
        <v>5.9174509664213391</v>
      </c>
    </row>
    <row r="533" spans="1:8" s="489" customFormat="1" ht="15">
      <c r="A533" s="486">
        <v>8</v>
      </c>
      <c r="B533" s="486" t="s">
        <v>762</v>
      </c>
      <c r="C533" s="486" t="s">
        <v>1226</v>
      </c>
      <c r="D533" s="486" t="s">
        <v>771</v>
      </c>
      <c r="E533" s="487">
        <v>1</v>
      </c>
      <c r="F533" s="488">
        <v>1.7159999999999997</v>
      </c>
      <c r="G533" s="266">
        <f t="shared" si="16"/>
        <v>2.2190441124080018</v>
      </c>
      <c r="H533" s="266">
        <f t="shared" si="17"/>
        <v>2.2190441124080018</v>
      </c>
    </row>
    <row r="534" spans="1:8" s="489" customFormat="1" ht="15">
      <c r="A534" s="486">
        <v>9</v>
      </c>
      <c r="B534" s="486" t="s">
        <v>762</v>
      </c>
      <c r="C534" s="486" t="s">
        <v>1227</v>
      </c>
      <c r="D534" s="486" t="s">
        <v>771</v>
      </c>
      <c r="E534" s="487">
        <v>1</v>
      </c>
      <c r="F534" s="488">
        <v>5.72</v>
      </c>
      <c r="G534" s="266">
        <f t="shared" si="16"/>
        <v>7.3968137080266736</v>
      </c>
      <c r="H534" s="266">
        <f t="shared" si="17"/>
        <v>7.3968137080266736</v>
      </c>
    </row>
    <row r="535" spans="1:8" s="253" customFormat="1" ht="45">
      <c r="A535" s="291">
        <v>10</v>
      </c>
      <c r="B535" s="330" t="s">
        <v>151</v>
      </c>
      <c r="C535" s="291" t="s">
        <v>1228</v>
      </c>
      <c r="D535" s="291" t="s">
        <v>719</v>
      </c>
      <c r="E535" s="292">
        <f>+E526</f>
        <v>0.16</v>
      </c>
      <c r="F535" s="307">
        <v>59.502449200000001</v>
      </c>
      <c r="G535" s="266">
        <f t="shared" si="16"/>
        <v>76.945547535615518</v>
      </c>
      <c r="H535" s="266">
        <f t="shared" si="17"/>
        <v>12.311287605698483</v>
      </c>
    </row>
    <row r="536" spans="1:8" s="483" customFormat="1" ht="15">
      <c r="A536" s="480" t="s">
        <v>1229</v>
      </c>
      <c r="B536" s="481"/>
      <c r="C536" s="481"/>
      <c r="D536" s="481"/>
      <c r="E536" s="481"/>
      <c r="F536" s="482"/>
      <c r="G536" s="266"/>
      <c r="H536" s="266"/>
    </row>
    <row r="537" spans="1:8" s="278" customFormat="1" ht="30">
      <c r="A537" s="275">
        <v>1</v>
      </c>
      <c r="B537" s="378" t="s">
        <v>1214</v>
      </c>
      <c r="C537" s="275" t="s">
        <v>1222</v>
      </c>
      <c r="D537" s="275" t="s">
        <v>719</v>
      </c>
      <c r="E537" s="484">
        <v>3.5000000000000003E-2</v>
      </c>
      <c r="F537" s="277">
        <v>64.074048399999995</v>
      </c>
      <c r="G537" s="266">
        <f t="shared" si="16"/>
        <v>82.857307610818978</v>
      </c>
      <c r="H537" s="266">
        <f t="shared" si="17"/>
        <v>2.9000057663786647</v>
      </c>
    </row>
    <row r="538" spans="1:8" s="253" customFormat="1" ht="15.75">
      <c r="A538" s="291">
        <v>2</v>
      </c>
      <c r="B538" s="311" t="s">
        <v>789</v>
      </c>
      <c r="C538" s="291" t="s">
        <v>791</v>
      </c>
      <c r="D538" s="306" t="s">
        <v>717</v>
      </c>
      <c r="E538" s="292">
        <v>7.48</v>
      </c>
      <c r="F538" s="307">
        <v>1.4711839999999998</v>
      </c>
      <c r="G538" s="266">
        <f t="shared" si="16"/>
        <v>1.9024604857044605</v>
      </c>
      <c r="H538" s="266">
        <f t="shared" si="17"/>
        <v>14.230404433069365</v>
      </c>
    </row>
    <row r="539" spans="1:8" s="253" customFormat="1" ht="15.75">
      <c r="A539" s="291">
        <v>3</v>
      </c>
      <c r="B539" s="311" t="s">
        <v>789</v>
      </c>
      <c r="C539" s="291" t="s">
        <v>792</v>
      </c>
      <c r="D539" s="306" t="s">
        <v>717</v>
      </c>
      <c r="E539" s="306">
        <v>7.1</v>
      </c>
      <c r="F539" s="307">
        <v>0.7275839999999999</v>
      </c>
      <c r="G539" s="266">
        <f t="shared" si="16"/>
        <v>0.94087470366099279</v>
      </c>
      <c r="H539" s="266">
        <f t="shared" si="17"/>
        <v>6.6802103959930488</v>
      </c>
    </row>
    <row r="540" spans="1:8" s="475" customFormat="1" ht="15">
      <c r="A540" s="281">
        <v>4</v>
      </c>
      <c r="B540" s="452" t="s">
        <v>754</v>
      </c>
      <c r="C540" s="281" t="s">
        <v>1223</v>
      </c>
      <c r="D540" s="306" t="s">
        <v>717</v>
      </c>
      <c r="E540" s="283">
        <v>2.58</v>
      </c>
      <c r="F540" s="474">
        <v>0.56856799999999996</v>
      </c>
      <c r="G540" s="266">
        <f t="shared" si="16"/>
        <v>0.7352432825778511</v>
      </c>
      <c r="H540" s="266">
        <f t="shared" si="17"/>
        <v>1.8969276690508559</v>
      </c>
    </row>
    <row r="541" spans="1:8" s="253" customFormat="1" ht="18">
      <c r="A541" s="291">
        <v>5</v>
      </c>
      <c r="B541" s="311" t="s">
        <v>789</v>
      </c>
      <c r="C541" s="291" t="s">
        <v>1224</v>
      </c>
      <c r="D541" s="291" t="s">
        <v>721</v>
      </c>
      <c r="E541" s="339">
        <v>0.36499999999999999</v>
      </c>
      <c r="F541" s="307">
        <v>15.40968</v>
      </c>
      <c r="G541" s="266">
        <f t="shared" si="16"/>
        <v>19.927016129423858</v>
      </c>
      <c r="H541" s="266">
        <f t="shared" si="17"/>
        <v>7.2733608872397078</v>
      </c>
    </row>
    <row r="542" spans="1:8" s="475" customFormat="1" ht="15">
      <c r="A542" s="281">
        <v>6</v>
      </c>
      <c r="B542" s="452" t="s">
        <v>754</v>
      </c>
      <c r="C542" s="281" t="s">
        <v>1225</v>
      </c>
      <c r="D542" s="281" t="s">
        <v>771</v>
      </c>
      <c r="E542" s="485">
        <v>2</v>
      </c>
      <c r="F542" s="474">
        <v>1.1439999999999999</v>
      </c>
      <c r="G542" s="266">
        <f t="shared" si="16"/>
        <v>1.4793627416053348</v>
      </c>
      <c r="H542" s="266">
        <f t="shared" si="17"/>
        <v>2.9587254832106695</v>
      </c>
    </row>
    <row r="543" spans="1:8" s="489" customFormat="1" ht="15">
      <c r="A543" s="486">
        <v>7</v>
      </c>
      <c r="B543" s="486" t="s">
        <v>762</v>
      </c>
      <c r="C543" s="486" t="s">
        <v>1226</v>
      </c>
      <c r="D543" s="486" t="s">
        <v>771</v>
      </c>
      <c r="E543" s="487">
        <v>1</v>
      </c>
      <c r="F543" s="488">
        <v>1.7159999999999997</v>
      </c>
      <c r="G543" s="266">
        <f t="shared" si="16"/>
        <v>2.2190441124080018</v>
      </c>
      <c r="H543" s="266">
        <f t="shared" si="17"/>
        <v>2.2190441124080018</v>
      </c>
    </row>
    <row r="544" spans="1:8" s="489" customFormat="1" ht="15">
      <c r="A544" s="486">
        <v>8</v>
      </c>
      <c r="B544" s="486" t="s">
        <v>762</v>
      </c>
      <c r="C544" s="486" t="s">
        <v>1227</v>
      </c>
      <c r="D544" s="486" t="s">
        <v>771</v>
      </c>
      <c r="E544" s="487">
        <v>1</v>
      </c>
      <c r="F544" s="488">
        <v>5.72</v>
      </c>
      <c r="G544" s="266">
        <f t="shared" si="16"/>
        <v>7.3968137080266736</v>
      </c>
      <c r="H544" s="266">
        <f t="shared" si="17"/>
        <v>7.3968137080266736</v>
      </c>
    </row>
    <row r="545" spans="1:8" s="253" customFormat="1" ht="45">
      <c r="A545" s="291">
        <v>9</v>
      </c>
      <c r="B545" s="330" t="s">
        <v>151</v>
      </c>
      <c r="C545" s="291" t="s">
        <v>1230</v>
      </c>
      <c r="D545" s="291" t="s">
        <v>719</v>
      </c>
      <c r="E545" s="339">
        <f>+E537</f>
        <v>3.5000000000000003E-2</v>
      </c>
      <c r="F545" s="307">
        <v>59.502449200000001</v>
      </c>
      <c r="G545" s="266">
        <f t="shared" si="16"/>
        <v>76.945547535615518</v>
      </c>
      <c r="H545" s="266">
        <f t="shared" si="17"/>
        <v>2.6930941637465433</v>
      </c>
    </row>
    <row r="546" spans="1:8" s="483" customFormat="1" ht="15">
      <c r="A546" s="480" t="s">
        <v>1231</v>
      </c>
      <c r="B546" s="481"/>
      <c r="C546" s="481"/>
      <c r="D546" s="481"/>
      <c r="E546" s="481"/>
      <c r="F546" s="482"/>
      <c r="G546" s="266"/>
      <c r="H546" s="266"/>
    </row>
    <row r="547" spans="1:8" s="465" customFormat="1" ht="18">
      <c r="A547" s="461">
        <v>1</v>
      </c>
      <c r="B547" s="466" t="s">
        <v>105</v>
      </c>
      <c r="C547" s="461" t="s">
        <v>1203</v>
      </c>
      <c r="D547" s="461" t="s">
        <v>714</v>
      </c>
      <c r="E547" s="467">
        <v>6.4</v>
      </c>
      <c r="F547" s="464">
        <v>2.4420220000000001</v>
      </c>
      <c r="G547" s="266">
        <f t="shared" si="16"/>
        <v>3.1578989169410341</v>
      </c>
      <c r="H547" s="266">
        <f t="shared" si="17"/>
        <v>20.21055306842262</v>
      </c>
    </row>
    <row r="548" spans="1:8" s="349" customFormat="1" ht="30">
      <c r="A548" s="347">
        <v>2</v>
      </c>
      <c r="B548" s="347" t="s">
        <v>150</v>
      </c>
      <c r="C548" s="347" t="s">
        <v>1204</v>
      </c>
      <c r="D548" s="347" t="s">
        <v>714</v>
      </c>
      <c r="E548" s="410">
        <v>3.2</v>
      </c>
      <c r="F548" s="348">
        <v>1.2476512400000002</v>
      </c>
      <c r="G548" s="266">
        <f t="shared" si="16"/>
        <v>1.6133992648371469</v>
      </c>
      <c r="H548" s="266">
        <f t="shared" si="17"/>
        <v>5.1628776474788705</v>
      </c>
    </row>
    <row r="549" spans="1:8" s="349" customFormat="1" ht="18">
      <c r="A549" s="347">
        <v>3</v>
      </c>
      <c r="B549" s="400" t="s">
        <v>54</v>
      </c>
      <c r="C549" s="347" t="s">
        <v>1205</v>
      </c>
      <c r="D549" s="347" t="s">
        <v>714</v>
      </c>
      <c r="E549" s="410">
        <v>3.2</v>
      </c>
      <c r="F549" s="348">
        <v>6.5503263572000003</v>
      </c>
      <c r="G549" s="266">
        <f t="shared" si="16"/>
        <v>8.4705496138086342</v>
      </c>
      <c r="H549" s="266">
        <f t="shared" si="17"/>
        <v>27.10575876418763</v>
      </c>
    </row>
    <row r="550" spans="1:8" ht="15">
      <c r="A550" s="262">
        <v>4</v>
      </c>
      <c r="B550" s="280" t="s">
        <v>46</v>
      </c>
      <c r="C550" s="264" t="s">
        <v>1206</v>
      </c>
      <c r="D550" s="264" t="s">
        <v>719</v>
      </c>
      <c r="E550" s="265">
        <f>2*E549</f>
        <v>6.4</v>
      </c>
      <c r="F550" s="266">
        <v>1.962456</v>
      </c>
      <c r="G550" s="266">
        <f t="shared" si="16"/>
        <v>2.5377485038809779</v>
      </c>
      <c r="H550" s="266">
        <f t="shared" si="17"/>
        <v>16.241590424838261</v>
      </c>
    </row>
    <row r="551" spans="1:8" s="253" customFormat="1" ht="18">
      <c r="A551" s="291">
        <v>5</v>
      </c>
      <c r="B551" s="311" t="s">
        <v>65</v>
      </c>
      <c r="C551" s="291" t="s">
        <v>1232</v>
      </c>
      <c r="D551" s="291" t="s">
        <v>714</v>
      </c>
      <c r="E551" s="339">
        <v>0.91200000000000003</v>
      </c>
      <c r="F551" s="307">
        <v>8.2183089999999979</v>
      </c>
      <c r="G551" s="266">
        <f t="shared" si="16"/>
        <v>10.627500116783036</v>
      </c>
      <c r="H551" s="266">
        <f t="shared" si="17"/>
        <v>9.6922801065061286</v>
      </c>
    </row>
    <row r="552" spans="1:8" s="302" customFormat="1" ht="30">
      <c r="A552" s="269">
        <v>6</v>
      </c>
      <c r="B552" s="316" t="s">
        <v>141</v>
      </c>
      <c r="C552" s="269" t="s">
        <v>1233</v>
      </c>
      <c r="D552" s="269" t="s">
        <v>714</v>
      </c>
      <c r="E552" s="271">
        <v>5.4720000000000004</v>
      </c>
      <c r="F552" s="310">
        <v>44.489039392799995</v>
      </c>
      <c r="G552" s="266">
        <f t="shared" si="16"/>
        <v>57.53096790867162</v>
      </c>
      <c r="H552" s="266">
        <f t="shared" si="17"/>
        <v>314.80945639625111</v>
      </c>
    </row>
    <row r="553" spans="1:8" s="253" customFormat="1" ht="12.75" customHeight="1">
      <c r="A553" s="492" t="s">
        <v>1234</v>
      </c>
      <c r="B553" s="492"/>
      <c r="C553" s="492"/>
      <c r="D553" s="492"/>
      <c r="E553" s="492"/>
      <c r="F553" s="294">
        <v>0</v>
      </c>
      <c r="G553" s="490"/>
      <c r="H553" s="296">
        <f>SUM(H476:H552)</f>
        <v>35890.977603127569</v>
      </c>
    </row>
    <row r="554" spans="1:8" s="253" customFormat="1" ht="12.75" customHeight="1">
      <c r="A554" s="492" t="s">
        <v>1235</v>
      </c>
      <c r="B554" s="492"/>
      <c r="C554" s="492"/>
      <c r="D554" s="492"/>
      <c r="E554" s="492"/>
      <c r="F554" s="294">
        <v>0</v>
      </c>
      <c r="G554" s="490"/>
      <c r="H554" s="296">
        <f>+H553+H473+H454+H426+H416+H391+H384+H335+H312+H289+H263+H148+H25</f>
        <v>268239.53081980959</v>
      </c>
    </row>
    <row r="555" spans="1:8" s="253" customFormat="1" ht="12.75" customHeight="1">
      <c r="A555" s="492" t="s">
        <v>1236</v>
      </c>
      <c r="B555" s="492"/>
      <c r="C555" s="492"/>
      <c r="D555" s="492"/>
      <c r="E555" s="492"/>
      <c r="F555" s="294">
        <v>0</v>
      </c>
      <c r="G555" s="294"/>
      <c r="H555" s="296">
        <f>+H554*0.2</f>
        <v>53647.906163961918</v>
      </c>
    </row>
    <row r="556" spans="1:8" s="253" customFormat="1" ht="12.75" customHeight="1">
      <c r="A556" s="492" t="s">
        <v>1237</v>
      </c>
      <c r="B556" s="492"/>
      <c r="C556" s="492"/>
      <c r="D556" s="492"/>
      <c r="E556" s="492"/>
      <c r="F556" s="294">
        <v>0</v>
      </c>
      <c r="G556" s="294"/>
      <c r="H556" s="296">
        <f>+H555+H554</f>
        <v>321887.43698377151</v>
      </c>
    </row>
    <row r="557" spans="1:8" s="253" customFormat="1">
      <c r="H557" s="308"/>
    </row>
    <row r="558" spans="1:8" s="253" customFormat="1">
      <c r="A558" s="510"/>
      <c r="B558" s="510"/>
      <c r="C558" s="510"/>
      <c r="D558" s="510"/>
      <c r="E558" s="510"/>
      <c r="F558" s="510"/>
      <c r="G558" s="510"/>
      <c r="H558" s="510"/>
    </row>
    <row r="559" spans="1:8" s="253" customFormat="1">
      <c r="A559" s="510"/>
      <c r="B559" s="510"/>
      <c r="C559" s="510"/>
      <c r="D559" s="510"/>
      <c r="E559" s="510"/>
      <c r="F559" s="510"/>
      <c r="G559" s="510"/>
      <c r="H559" s="510"/>
    </row>
    <row r="560" spans="1:8" s="253" customFormat="1">
      <c r="A560" s="510"/>
      <c r="B560" s="510"/>
      <c r="C560" s="510"/>
      <c r="D560" s="510"/>
      <c r="E560" s="510"/>
      <c r="F560" s="510"/>
      <c r="G560" s="510"/>
      <c r="H560" s="510"/>
    </row>
    <row r="561" spans="1:8" s="253" customFormat="1">
      <c r="A561" s="510"/>
      <c r="B561" s="510"/>
      <c r="C561" s="510"/>
      <c r="D561" s="510"/>
      <c r="E561" s="510"/>
      <c r="F561" s="510"/>
      <c r="G561" s="510"/>
      <c r="H561" s="510"/>
    </row>
    <row r="562" spans="1:8" s="253" customFormat="1">
      <c r="A562" s="510"/>
      <c r="B562" s="510"/>
      <c r="C562" s="510"/>
      <c r="D562" s="510"/>
      <c r="E562" s="510"/>
      <c r="F562" s="510"/>
      <c r="G562" s="510"/>
      <c r="H562" s="510"/>
    </row>
    <row r="563" spans="1:8" s="253" customFormat="1">
      <c r="A563" s="510"/>
      <c r="B563" s="510"/>
      <c r="C563" s="510"/>
      <c r="D563" s="510"/>
      <c r="E563" s="510"/>
      <c r="F563" s="510"/>
      <c r="G563" s="510"/>
      <c r="H563" s="510"/>
    </row>
    <row r="564" spans="1:8" s="253" customFormat="1">
      <c r="A564" s="510"/>
      <c r="B564" s="510"/>
      <c r="C564" s="510"/>
      <c r="D564" s="510"/>
      <c r="E564" s="510"/>
      <c r="F564" s="510"/>
      <c r="G564" s="510"/>
      <c r="H564" s="510"/>
    </row>
    <row r="565" spans="1:8" s="253" customFormat="1">
      <c r="A565" s="510"/>
      <c r="B565" s="510"/>
      <c r="C565" s="510"/>
      <c r="D565" s="510"/>
      <c r="E565" s="510"/>
      <c r="F565" s="510"/>
      <c r="G565" s="510"/>
      <c r="H565" s="510"/>
    </row>
    <row r="566" spans="1:8" s="253" customFormat="1">
      <c r="A566" s="510"/>
      <c r="B566" s="510"/>
      <c r="C566" s="510"/>
      <c r="D566" s="510"/>
      <c r="E566" s="510"/>
      <c r="F566" s="510"/>
      <c r="G566" s="510"/>
      <c r="H566" s="510"/>
    </row>
    <row r="567" spans="1:8" s="253" customFormat="1" ht="15" customHeight="1">
      <c r="A567" s="510"/>
      <c r="B567" s="510"/>
      <c r="C567" s="510"/>
      <c r="D567" s="510"/>
      <c r="E567" s="510"/>
      <c r="F567" s="510"/>
      <c r="G567" s="510"/>
      <c r="H567" s="510"/>
    </row>
  </sheetData>
  <mergeCells count="32">
    <mergeCell ref="A558:H567"/>
    <mergeCell ref="A312:E312"/>
    <mergeCell ref="A1:H1"/>
    <mergeCell ref="A3:H3"/>
    <mergeCell ref="A7:C7"/>
    <mergeCell ref="A25:E25"/>
    <mergeCell ref="A26:E26"/>
    <mergeCell ref="A148:E148"/>
    <mergeCell ref="A149:E149"/>
    <mergeCell ref="A263:E263"/>
    <mergeCell ref="A264:E264"/>
    <mergeCell ref="A289:E289"/>
    <mergeCell ref="A290:E290"/>
    <mergeCell ref="A454:E454"/>
    <mergeCell ref="A313:E313"/>
    <mergeCell ref="A335:E335"/>
    <mergeCell ref="A336:E336"/>
    <mergeCell ref="A384:E384"/>
    <mergeCell ref="A385:E385"/>
    <mergeCell ref="A391:E391"/>
    <mergeCell ref="A392:E392"/>
    <mergeCell ref="A416:E416"/>
    <mergeCell ref="A417:E417"/>
    <mergeCell ref="A426:E426"/>
    <mergeCell ref="A427:E427"/>
    <mergeCell ref="A556:E556"/>
    <mergeCell ref="A455:E455"/>
    <mergeCell ref="A473:E473"/>
    <mergeCell ref="A474:E474"/>
    <mergeCell ref="A553:E553"/>
    <mergeCell ref="A554:E554"/>
    <mergeCell ref="A555:E555"/>
  </mergeCells>
  <printOptions horizontalCentered="1"/>
  <pageMargins left="0.7" right="0.7" top="0.75" bottom="0.75" header="0.3" footer="0.3"/>
  <pageSetup paperSize="9" scale="88"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M557"/>
  <sheetViews>
    <sheetView topLeftCell="A504" zoomScale="85" zoomScaleNormal="85" zoomScaleSheetLayoutView="70" workbookViewId="0">
      <selection activeCell="C4" sqref="C4"/>
    </sheetView>
  </sheetViews>
  <sheetFormatPr defaultRowHeight="12.75"/>
  <cols>
    <col min="1" max="1" width="5.140625" style="214" customWidth="1"/>
    <col min="2" max="2" width="10.140625" style="214" customWidth="1"/>
    <col min="3" max="3" width="73.7109375" style="180" customWidth="1"/>
    <col min="4" max="4" width="9.28515625" style="214" customWidth="1"/>
    <col min="5" max="5" width="9.42578125" style="14" customWidth="1"/>
    <col min="6" max="6" width="10" style="14" hidden="1" customWidth="1"/>
    <col min="7" max="7" width="10" style="14" customWidth="1"/>
    <col min="8" max="8" width="17.140625" style="14" customWidth="1"/>
    <col min="9" max="9" width="11.42578125" style="14" bestFit="1" customWidth="1"/>
    <col min="10" max="10" width="10.5703125" style="14" bestFit="1" customWidth="1"/>
    <col min="11" max="16384" width="9.140625" style="14"/>
  </cols>
  <sheetData>
    <row r="1" spans="1:9" s="2" customFormat="1" ht="94.5" customHeight="1">
      <c r="A1" s="508" t="s">
        <v>387</v>
      </c>
      <c r="B1" s="508"/>
      <c r="C1" s="508"/>
      <c r="D1" s="508"/>
      <c r="E1" s="508"/>
      <c r="F1" s="508"/>
      <c r="G1" s="508"/>
      <c r="H1" s="508"/>
    </row>
    <row r="2" spans="1:9" s="3" customFormat="1" ht="14.25">
      <c r="A2" s="509" t="s">
        <v>386</v>
      </c>
      <c r="B2" s="509"/>
      <c r="C2" s="509"/>
      <c r="D2" s="509"/>
      <c r="E2" s="509"/>
      <c r="F2" s="509"/>
      <c r="G2" s="509"/>
      <c r="H2" s="509"/>
    </row>
    <row r="3" spans="1:9" s="2" customFormat="1" ht="10.5" customHeight="1">
      <c r="C3" s="4"/>
    </row>
    <row r="4" spans="1:9" s="8" customFormat="1" ht="141">
      <c r="A4" s="249" t="s">
        <v>388</v>
      </c>
      <c r="B4" s="187" t="s">
        <v>389</v>
      </c>
      <c r="C4" s="6" t="s">
        <v>390</v>
      </c>
      <c r="D4" s="187" t="s">
        <v>391</v>
      </c>
      <c r="E4" s="5" t="s">
        <v>392</v>
      </c>
      <c r="F4" s="7" t="s">
        <v>688</v>
      </c>
      <c r="G4" s="7" t="s">
        <v>393</v>
      </c>
      <c r="H4" s="5" t="s">
        <v>394</v>
      </c>
    </row>
    <row r="5" spans="1:9" s="10" customFormat="1" ht="15">
      <c r="A5" s="9">
        <v>1</v>
      </c>
      <c r="B5" s="9">
        <v>2</v>
      </c>
      <c r="C5" s="9">
        <v>3</v>
      </c>
      <c r="D5" s="9">
        <v>4</v>
      </c>
      <c r="E5" s="9">
        <v>5</v>
      </c>
      <c r="F5" s="9">
        <v>15</v>
      </c>
      <c r="G5" s="9">
        <v>6</v>
      </c>
      <c r="H5" s="9">
        <v>7</v>
      </c>
    </row>
    <row r="6" spans="1:9" s="10" customFormat="1" ht="15">
      <c r="A6" s="505" t="s">
        <v>395</v>
      </c>
      <c r="B6" s="506"/>
      <c r="C6" s="507"/>
      <c r="D6" s="9"/>
      <c r="E6" s="9"/>
      <c r="F6" s="9"/>
      <c r="G6" s="9"/>
      <c r="H6" s="9"/>
    </row>
    <row r="7" spans="1:9" ht="15">
      <c r="A7" s="201">
        <v>1</v>
      </c>
      <c r="B7" s="215" t="s">
        <v>172</v>
      </c>
      <c r="C7" s="30" t="s">
        <v>176</v>
      </c>
      <c r="D7" s="188" t="s">
        <v>687</v>
      </c>
      <c r="E7" s="11">
        <v>99.5</v>
      </c>
      <c r="F7" s="12">
        <v>18.143281999999999</v>
      </c>
      <c r="G7" s="12">
        <f>+F7*1.0075*1.004*1.0015*1.015*1.11*1.133</f>
        <v>23.461971504579303</v>
      </c>
      <c r="H7" s="12">
        <f>+G7*E7</f>
        <v>2334.4661647056405</v>
      </c>
      <c r="I7" s="13"/>
    </row>
    <row r="8" spans="1:9" ht="15">
      <c r="A8" s="201">
        <v>2</v>
      </c>
      <c r="B8" s="215" t="s">
        <v>173</v>
      </c>
      <c r="C8" s="30" t="s">
        <v>177</v>
      </c>
      <c r="D8" s="188" t="s">
        <v>687</v>
      </c>
      <c r="E8" s="11">
        <v>182.4</v>
      </c>
      <c r="F8" s="12">
        <v>26.577745999999998</v>
      </c>
      <c r="G8" s="12">
        <f t="shared" ref="G8:G67" si="0">+F8*1.0075*1.004*1.0015*1.015*1.11*1.133</f>
        <v>34.368992297421521</v>
      </c>
      <c r="H8" s="12">
        <f t="shared" ref="H8:H67" si="1">+G8*E8</f>
        <v>6268.9041950496858</v>
      </c>
      <c r="I8" s="13"/>
    </row>
    <row r="9" spans="1:9" s="17" customFormat="1" ht="15">
      <c r="A9" s="189">
        <v>3</v>
      </c>
      <c r="B9" s="189" t="s">
        <v>75</v>
      </c>
      <c r="C9" s="30" t="s">
        <v>178</v>
      </c>
      <c r="D9" s="189" t="s">
        <v>689</v>
      </c>
      <c r="E9" s="15">
        <v>30</v>
      </c>
      <c r="F9" s="16">
        <v>0.53280479999999997</v>
      </c>
      <c r="G9" s="12">
        <f t="shared" si="0"/>
        <v>0.68899612733258908</v>
      </c>
      <c r="H9" s="12">
        <f t="shared" si="1"/>
        <v>20.669883819977674</v>
      </c>
    </row>
    <row r="10" spans="1:9" ht="15">
      <c r="A10" s="201">
        <v>4</v>
      </c>
      <c r="B10" s="215" t="s">
        <v>76</v>
      </c>
      <c r="C10" s="30" t="s">
        <v>179</v>
      </c>
      <c r="D10" s="188" t="s">
        <v>696</v>
      </c>
      <c r="E10" s="11">
        <f>756.7*0.15*1.2</f>
        <v>136.20600000000002</v>
      </c>
      <c r="F10" s="12">
        <v>1.7982161999999999</v>
      </c>
      <c r="G10" s="12">
        <f t="shared" si="0"/>
        <v>2.3253619297474888</v>
      </c>
      <c r="H10" s="12">
        <f t="shared" si="1"/>
        <v>316.72824700318648</v>
      </c>
    </row>
    <row r="11" spans="1:9" ht="30">
      <c r="A11" s="201">
        <v>5</v>
      </c>
      <c r="B11" s="215" t="s">
        <v>77</v>
      </c>
      <c r="C11" s="30" t="s">
        <v>180</v>
      </c>
      <c r="D11" s="188" t="s">
        <v>682</v>
      </c>
      <c r="E11" s="11">
        <v>1993.1</v>
      </c>
      <c r="F11" s="12">
        <v>0.35068995199999997</v>
      </c>
      <c r="G11" s="12">
        <f t="shared" si="0"/>
        <v>0.45349444829035246</v>
      </c>
      <c r="H11" s="12">
        <f t="shared" si="1"/>
        <v>903.85978488750141</v>
      </c>
      <c r="I11" s="18"/>
    </row>
    <row r="12" spans="1:9" s="21" customFormat="1" ht="27">
      <c r="A12" s="189">
        <v>6</v>
      </c>
      <c r="B12" s="216" t="s">
        <v>159</v>
      </c>
      <c r="C12" s="30" t="s">
        <v>181</v>
      </c>
      <c r="D12" s="114" t="s">
        <v>682</v>
      </c>
      <c r="E12" s="19">
        <v>1145</v>
      </c>
      <c r="F12" s="20">
        <v>0.31080279999999999</v>
      </c>
      <c r="G12" s="12">
        <f t="shared" si="0"/>
        <v>0.40191440761067709</v>
      </c>
      <c r="H12" s="12">
        <f t="shared" si="1"/>
        <v>460.1919967142253</v>
      </c>
    </row>
    <row r="13" spans="1:9" s="21" customFormat="1" ht="15">
      <c r="A13" s="201">
        <v>7</v>
      </c>
      <c r="B13" s="216" t="s">
        <v>78</v>
      </c>
      <c r="C13" s="30" t="s">
        <v>182</v>
      </c>
      <c r="D13" s="114" t="s">
        <v>682</v>
      </c>
      <c r="E13" s="19">
        <v>1780</v>
      </c>
      <c r="F13" s="20">
        <v>0.86580780000000002</v>
      </c>
      <c r="G13" s="12">
        <f t="shared" si="0"/>
        <v>1.1196187069154575</v>
      </c>
      <c r="H13" s="12">
        <f t="shared" si="1"/>
        <v>1992.9212983095144</v>
      </c>
      <c r="I13" s="22"/>
    </row>
    <row r="14" spans="1:9" ht="15">
      <c r="A14" s="201">
        <v>8</v>
      </c>
      <c r="B14" s="217" t="s">
        <v>79</v>
      </c>
      <c r="C14" s="30" t="s">
        <v>183</v>
      </c>
      <c r="D14" s="188" t="s">
        <v>687</v>
      </c>
      <c r="E14" s="11">
        <v>58.9</v>
      </c>
      <c r="F14" s="12">
        <v>8.9258839999999999</v>
      </c>
      <c r="G14" s="12">
        <f t="shared" si="0"/>
        <v>11.542500197107685</v>
      </c>
      <c r="H14" s="12">
        <f t="shared" si="1"/>
        <v>679.85326160964269</v>
      </c>
    </row>
    <row r="15" spans="1:9" ht="15">
      <c r="A15" s="189">
        <v>9</v>
      </c>
      <c r="B15" s="215" t="s">
        <v>172</v>
      </c>
      <c r="C15" s="30" t="s">
        <v>184</v>
      </c>
      <c r="D15" s="188" t="s">
        <v>687</v>
      </c>
      <c r="E15" s="11">
        <v>10.8</v>
      </c>
      <c r="F15" s="12">
        <v>18.143281999999999</v>
      </c>
      <c r="G15" s="12">
        <f t="shared" si="0"/>
        <v>23.461971504579303</v>
      </c>
      <c r="H15" s="12">
        <f t="shared" si="1"/>
        <v>253.38929224945647</v>
      </c>
      <c r="I15" s="13"/>
    </row>
    <row r="16" spans="1:9" s="21" customFormat="1" ht="15">
      <c r="A16" s="201">
        <v>10</v>
      </c>
      <c r="B16" s="216" t="s">
        <v>80</v>
      </c>
      <c r="C16" s="30" t="s">
        <v>185</v>
      </c>
      <c r="D16" s="114" t="s">
        <v>682</v>
      </c>
      <c r="E16" s="19">
        <v>85.6</v>
      </c>
      <c r="F16" s="20">
        <v>4.506640599999999</v>
      </c>
      <c r="G16" s="12">
        <f t="shared" si="0"/>
        <v>5.8277589103548166</v>
      </c>
      <c r="H16" s="12">
        <f t="shared" si="1"/>
        <v>498.85616272637225</v>
      </c>
    </row>
    <row r="17" spans="1:247" s="25" customFormat="1" ht="30">
      <c r="A17" s="201">
        <v>11</v>
      </c>
      <c r="B17" s="190" t="s">
        <v>81</v>
      </c>
      <c r="C17" s="30" t="s">
        <v>186</v>
      </c>
      <c r="D17" s="190" t="s">
        <v>701</v>
      </c>
      <c r="E17" s="23">
        <v>175</v>
      </c>
      <c r="F17" s="24">
        <v>0.48840439999999996</v>
      </c>
      <c r="G17" s="12">
        <f t="shared" si="0"/>
        <v>0.63157978338820686</v>
      </c>
      <c r="H17" s="12">
        <f t="shared" si="1"/>
        <v>110.5264620929362</v>
      </c>
    </row>
    <row r="18" spans="1:247" s="29" customFormat="1" ht="30">
      <c r="A18" s="189">
        <v>12</v>
      </c>
      <c r="B18" s="218" t="s">
        <v>46</v>
      </c>
      <c r="C18" s="30" t="s">
        <v>187</v>
      </c>
      <c r="D18" s="191" t="s">
        <v>687</v>
      </c>
      <c r="E18" s="26">
        <f>350*0.04</f>
        <v>14</v>
      </c>
      <c r="F18" s="27">
        <v>0.95842210599999988</v>
      </c>
      <c r="G18" s="12">
        <f t="shared" si="0"/>
        <v>1.2393828272266771</v>
      </c>
      <c r="H18" s="12">
        <f t="shared" si="1"/>
        <v>17.35135958117348</v>
      </c>
      <c r="I18" s="28"/>
    </row>
    <row r="19" spans="1:247" s="32" customFormat="1" ht="45">
      <c r="A19" s="201">
        <v>13</v>
      </c>
      <c r="B19" s="192" t="s">
        <v>174</v>
      </c>
      <c r="C19" s="30" t="s">
        <v>188</v>
      </c>
      <c r="D19" s="192" t="s">
        <v>696</v>
      </c>
      <c r="E19" s="31">
        <v>7</v>
      </c>
      <c r="F19" s="31">
        <v>91.913191999999995</v>
      </c>
      <c r="G19" s="12">
        <f t="shared" si="0"/>
        <v>118.85747526819712</v>
      </c>
      <c r="H19" s="12">
        <f t="shared" si="1"/>
        <v>832.0023268773798</v>
      </c>
    </row>
    <row r="20" spans="1:247" ht="15">
      <c r="A20" s="201">
        <v>14</v>
      </c>
      <c r="B20" s="215" t="s">
        <v>175</v>
      </c>
      <c r="C20" s="30" t="s">
        <v>189</v>
      </c>
      <c r="D20" s="188" t="s">
        <v>687</v>
      </c>
      <c r="E20" s="11">
        <v>44</v>
      </c>
      <c r="F20" s="12">
        <v>23.832356000000001</v>
      </c>
      <c r="G20" s="12">
        <f t="shared" si="0"/>
        <v>30.818793278911148</v>
      </c>
      <c r="H20" s="12">
        <f t="shared" si="1"/>
        <v>1356.0269042720904</v>
      </c>
      <c r="I20" s="13"/>
    </row>
    <row r="21" spans="1:247" ht="15">
      <c r="A21" s="189">
        <v>15</v>
      </c>
      <c r="B21" s="217" t="s">
        <v>46</v>
      </c>
      <c r="C21" s="30" t="s">
        <v>190</v>
      </c>
      <c r="D21" s="188" t="s">
        <v>687</v>
      </c>
      <c r="E21" s="11">
        <v>25</v>
      </c>
      <c r="F21" s="12">
        <v>0.95775609999999989</v>
      </c>
      <c r="G21" s="12">
        <f t="shared" si="0"/>
        <v>1.2385215820675113</v>
      </c>
      <c r="H21" s="12">
        <f t="shared" si="1"/>
        <v>30.963039551687782</v>
      </c>
    </row>
    <row r="22" spans="1:247" ht="15">
      <c r="A22" s="201">
        <v>16</v>
      </c>
      <c r="B22" s="217" t="s">
        <v>46</v>
      </c>
      <c r="C22" s="30" t="s">
        <v>191</v>
      </c>
      <c r="D22" s="188" t="s">
        <v>687</v>
      </c>
      <c r="E22" s="11">
        <v>560</v>
      </c>
      <c r="F22" s="12">
        <v>0.95775609999999989</v>
      </c>
      <c r="G22" s="12">
        <f t="shared" si="0"/>
        <v>1.2385215820675113</v>
      </c>
      <c r="H22" s="12">
        <f t="shared" si="1"/>
        <v>693.57208595780628</v>
      </c>
    </row>
    <row r="23" spans="1:247" ht="15">
      <c r="A23" s="201">
        <v>17</v>
      </c>
      <c r="B23" s="217" t="s">
        <v>171</v>
      </c>
      <c r="C23" s="30" t="s">
        <v>192</v>
      </c>
      <c r="D23" s="188" t="s">
        <v>696</v>
      </c>
      <c r="E23" s="11">
        <v>120</v>
      </c>
      <c r="F23" s="12">
        <v>1.962456</v>
      </c>
      <c r="G23" s="12">
        <f t="shared" si="0"/>
        <v>2.5377485038809779</v>
      </c>
      <c r="H23" s="12">
        <f t="shared" si="1"/>
        <v>304.52982046571736</v>
      </c>
    </row>
    <row r="24" spans="1:247" s="3" customFormat="1" ht="15">
      <c r="A24" s="501" t="s">
        <v>396</v>
      </c>
      <c r="B24" s="502"/>
      <c r="C24" s="502"/>
      <c r="D24" s="502"/>
      <c r="E24" s="503"/>
      <c r="F24" s="33">
        <v>0</v>
      </c>
      <c r="G24" s="34"/>
      <c r="H24" s="35">
        <f>SUM(H7:H23)</f>
        <v>17074.812285873988</v>
      </c>
    </row>
    <row r="25" spans="1:247" s="3" customFormat="1" ht="15">
      <c r="A25" s="501" t="s">
        <v>408</v>
      </c>
      <c r="B25" s="502"/>
      <c r="C25" s="502"/>
      <c r="D25" s="502"/>
      <c r="E25" s="503"/>
      <c r="F25" s="36"/>
      <c r="G25" s="34"/>
      <c r="H25" s="36"/>
    </row>
    <row r="26" spans="1:247" s="43" customFormat="1" ht="16.5">
      <c r="A26" s="37"/>
      <c r="B26" s="40" t="s">
        <v>397</v>
      </c>
      <c r="C26" s="39"/>
      <c r="D26" s="193"/>
      <c r="E26" s="39"/>
      <c r="F26" s="40"/>
      <c r="G26" s="12"/>
      <c r="H26" s="12"/>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c r="CZ26" s="41"/>
      <c r="DA26" s="41"/>
      <c r="DB26" s="41"/>
      <c r="DC26" s="41"/>
      <c r="DD26" s="41"/>
      <c r="DE26" s="41"/>
      <c r="DF26" s="41"/>
      <c r="DG26" s="41"/>
      <c r="DH26" s="41"/>
      <c r="DI26" s="41"/>
      <c r="DJ26" s="41"/>
      <c r="DK26" s="41"/>
      <c r="DL26" s="41"/>
      <c r="DM26" s="41"/>
      <c r="DN26" s="41"/>
      <c r="DO26" s="41"/>
      <c r="DP26" s="41"/>
      <c r="DQ26" s="41"/>
      <c r="DR26" s="41"/>
      <c r="DS26" s="41"/>
      <c r="DT26" s="41"/>
      <c r="DU26" s="41"/>
      <c r="DV26" s="41"/>
      <c r="DW26" s="41"/>
      <c r="DX26" s="41"/>
      <c r="DY26" s="41"/>
      <c r="DZ26" s="41"/>
      <c r="EA26" s="41"/>
      <c r="EB26" s="41"/>
      <c r="EC26" s="41"/>
      <c r="ED26" s="41"/>
      <c r="EE26" s="41"/>
      <c r="EF26" s="41"/>
      <c r="EG26" s="41"/>
      <c r="EH26" s="41"/>
      <c r="EI26" s="41"/>
      <c r="EJ26" s="41"/>
      <c r="EK26" s="41"/>
      <c r="EL26" s="41"/>
      <c r="EM26" s="41"/>
      <c r="EN26" s="41"/>
      <c r="EO26" s="41"/>
      <c r="EP26" s="41"/>
      <c r="EQ26" s="41"/>
      <c r="ER26" s="41"/>
      <c r="ES26" s="41"/>
      <c r="ET26" s="41"/>
      <c r="EU26" s="41"/>
      <c r="EV26" s="41"/>
      <c r="EW26" s="41"/>
      <c r="EX26" s="41"/>
      <c r="EY26" s="41"/>
      <c r="EZ26" s="41"/>
      <c r="FA26" s="41"/>
      <c r="FB26" s="41"/>
      <c r="FC26" s="41"/>
      <c r="FD26" s="41"/>
      <c r="FE26" s="41"/>
      <c r="FF26" s="41"/>
      <c r="FG26" s="41"/>
      <c r="FH26" s="41"/>
      <c r="FI26" s="41"/>
      <c r="FJ26" s="41"/>
      <c r="FK26" s="41"/>
      <c r="FL26" s="41"/>
      <c r="FM26" s="41"/>
      <c r="FN26" s="41"/>
      <c r="FO26" s="41"/>
      <c r="FP26" s="41"/>
      <c r="FQ26" s="41"/>
      <c r="FR26" s="41"/>
      <c r="FS26" s="41"/>
      <c r="FT26" s="41"/>
      <c r="FU26" s="41"/>
      <c r="FV26" s="41"/>
      <c r="FW26" s="41"/>
      <c r="FX26" s="41"/>
      <c r="FY26" s="41"/>
      <c r="FZ26" s="41"/>
      <c r="GA26" s="41"/>
      <c r="GB26" s="41"/>
      <c r="GC26" s="41"/>
      <c r="GD26" s="41"/>
      <c r="GE26" s="41"/>
      <c r="GF26" s="41"/>
      <c r="GG26" s="41"/>
      <c r="GH26" s="41"/>
      <c r="GI26" s="41"/>
      <c r="GJ26" s="41"/>
      <c r="GK26" s="41"/>
      <c r="GL26" s="41"/>
      <c r="GM26" s="41"/>
      <c r="GN26" s="41"/>
      <c r="GO26" s="41"/>
      <c r="GP26" s="41"/>
      <c r="GQ26" s="41"/>
      <c r="GR26" s="41"/>
      <c r="GS26" s="41"/>
      <c r="GT26" s="41"/>
      <c r="GU26" s="41"/>
      <c r="GV26" s="41"/>
      <c r="GW26" s="41"/>
      <c r="GX26" s="41"/>
      <c r="GY26" s="41"/>
      <c r="GZ26" s="41"/>
      <c r="HA26" s="41"/>
      <c r="HB26" s="41"/>
      <c r="HC26" s="41"/>
      <c r="HD26" s="41"/>
      <c r="HE26" s="41"/>
      <c r="HF26" s="41"/>
      <c r="HG26" s="41"/>
      <c r="HH26" s="41"/>
      <c r="HI26" s="41"/>
      <c r="HJ26" s="41"/>
      <c r="HK26" s="41"/>
      <c r="HL26" s="41"/>
      <c r="HM26" s="41"/>
      <c r="HN26" s="41"/>
      <c r="HO26" s="41"/>
      <c r="HP26" s="41"/>
      <c r="HQ26" s="41"/>
      <c r="HR26" s="41"/>
      <c r="HS26" s="41"/>
      <c r="HT26" s="41"/>
      <c r="HU26" s="41"/>
      <c r="HV26" s="41"/>
      <c r="HW26" s="41"/>
      <c r="HX26" s="41"/>
      <c r="HY26" s="41"/>
      <c r="HZ26" s="41"/>
      <c r="IA26" s="41"/>
      <c r="IB26" s="41"/>
      <c r="IC26" s="41"/>
      <c r="ID26" s="41"/>
      <c r="IE26" s="41"/>
      <c r="IF26" s="41"/>
      <c r="IG26" s="41"/>
      <c r="IH26" s="41"/>
      <c r="II26" s="41"/>
      <c r="IJ26" s="41"/>
      <c r="IK26" s="41"/>
      <c r="IL26" s="41"/>
      <c r="IM26" s="42"/>
    </row>
    <row r="27" spans="1:247" s="3" customFormat="1" ht="15">
      <c r="A27" s="192">
        <v>1</v>
      </c>
      <c r="B27" s="219" t="s">
        <v>82</v>
      </c>
      <c r="C27" s="30" t="s">
        <v>182</v>
      </c>
      <c r="D27" s="192" t="s">
        <v>682</v>
      </c>
      <c r="E27" s="44">
        <v>2237.6</v>
      </c>
      <c r="F27" s="45">
        <v>2.2021540439999998</v>
      </c>
      <c r="G27" s="12">
        <f t="shared" si="0"/>
        <v>2.8477138496233523</v>
      </c>
      <c r="H27" s="12">
        <f t="shared" si="1"/>
        <v>6372.044509917213</v>
      </c>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c r="DS27" s="46"/>
      <c r="DT27" s="46"/>
      <c r="DU27" s="46"/>
      <c r="DV27" s="46"/>
      <c r="DW27" s="46"/>
      <c r="DX27" s="46"/>
      <c r="DY27" s="46"/>
      <c r="DZ27" s="46"/>
      <c r="EA27" s="46"/>
      <c r="EB27" s="46"/>
      <c r="EC27" s="46"/>
      <c r="ED27" s="46"/>
      <c r="EE27" s="46"/>
      <c r="EF27" s="46"/>
      <c r="EG27" s="46"/>
      <c r="EH27" s="46"/>
      <c r="EI27" s="46"/>
      <c r="EJ27" s="46"/>
      <c r="EK27" s="46"/>
      <c r="EL27" s="46"/>
      <c r="EM27" s="46"/>
      <c r="EN27" s="46"/>
      <c r="EO27" s="46"/>
      <c r="EP27" s="46"/>
      <c r="EQ27" s="46"/>
      <c r="ER27" s="46"/>
      <c r="ES27" s="46"/>
      <c r="ET27" s="46"/>
      <c r="EU27" s="46"/>
      <c r="EV27" s="46"/>
      <c r="EW27" s="46"/>
      <c r="EX27" s="46"/>
      <c r="EY27" s="46"/>
      <c r="EZ27" s="46"/>
      <c r="FA27" s="46"/>
      <c r="FB27" s="46"/>
      <c r="FC27" s="46"/>
      <c r="FD27" s="46"/>
      <c r="FE27" s="46"/>
      <c r="FF27" s="46"/>
      <c r="FG27" s="46"/>
      <c r="FH27" s="46"/>
      <c r="FI27" s="46"/>
      <c r="FJ27" s="46"/>
      <c r="FK27" s="46"/>
      <c r="FL27" s="46"/>
      <c r="FM27" s="46"/>
      <c r="FN27" s="46"/>
      <c r="FO27" s="46"/>
      <c r="FP27" s="46"/>
      <c r="FQ27" s="46"/>
      <c r="FR27" s="46"/>
      <c r="FS27" s="46"/>
      <c r="FT27" s="46"/>
      <c r="FU27" s="46"/>
      <c r="FV27" s="46"/>
      <c r="FW27" s="46"/>
      <c r="FX27" s="46"/>
      <c r="FY27" s="46"/>
      <c r="FZ27" s="46"/>
      <c r="GA27" s="46"/>
      <c r="GB27" s="46"/>
      <c r="GC27" s="46"/>
      <c r="GD27" s="46"/>
      <c r="GE27" s="46"/>
      <c r="GF27" s="46"/>
      <c r="GG27" s="46"/>
      <c r="GH27" s="46"/>
      <c r="GI27" s="46"/>
      <c r="GJ27" s="46"/>
      <c r="GK27" s="46"/>
      <c r="GL27" s="46"/>
      <c r="GM27" s="46"/>
      <c r="GN27" s="46"/>
      <c r="GO27" s="46"/>
      <c r="GP27" s="46"/>
      <c r="GQ27" s="46"/>
      <c r="GR27" s="46"/>
      <c r="GS27" s="46"/>
      <c r="GT27" s="46"/>
      <c r="GU27" s="46"/>
      <c r="GV27" s="46"/>
      <c r="GW27" s="46"/>
      <c r="GX27" s="46"/>
      <c r="GY27" s="46"/>
      <c r="GZ27" s="46"/>
      <c r="HA27" s="46"/>
      <c r="HB27" s="46"/>
      <c r="HC27" s="46"/>
      <c r="HD27" s="46"/>
      <c r="HE27" s="46"/>
      <c r="HF27" s="46"/>
      <c r="HG27" s="46"/>
      <c r="HH27" s="46"/>
      <c r="HI27" s="46"/>
      <c r="HJ27" s="46"/>
      <c r="HK27" s="46"/>
      <c r="HL27" s="46"/>
      <c r="HM27" s="46"/>
      <c r="HN27" s="46"/>
      <c r="HO27" s="46"/>
      <c r="HP27" s="46"/>
      <c r="HQ27" s="46"/>
      <c r="HR27" s="46"/>
      <c r="HS27" s="46"/>
      <c r="HT27" s="46"/>
      <c r="HU27" s="46"/>
      <c r="HV27" s="46"/>
      <c r="HW27" s="46"/>
      <c r="HX27" s="46"/>
      <c r="HY27" s="46"/>
      <c r="HZ27" s="46"/>
      <c r="IA27" s="46"/>
      <c r="IB27" s="46"/>
      <c r="IC27" s="46"/>
      <c r="ID27" s="46"/>
      <c r="IE27" s="46"/>
      <c r="IF27" s="46"/>
    </row>
    <row r="28" spans="1:247" s="3" customFormat="1" ht="30">
      <c r="A28" s="192">
        <v>2</v>
      </c>
      <c r="B28" s="219" t="s">
        <v>83</v>
      </c>
      <c r="C28" s="30" t="s">
        <v>193</v>
      </c>
      <c r="D28" s="192" t="s">
        <v>682</v>
      </c>
      <c r="E28" s="44">
        <f>+E27</f>
        <v>2237.6</v>
      </c>
      <c r="F28" s="45">
        <v>1.61581946</v>
      </c>
      <c r="G28" s="12">
        <f t="shared" si="0"/>
        <v>2.0894957222769679</v>
      </c>
      <c r="H28" s="12">
        <f t="shared" si="1"/>
        <v>4675.4556281669429</v>
      </c>
    </row>
    <row r="29" spans="1:247" s="41" customFormat="1" ht="15">
      <c r="A29" s="189">
        <v>3</v>
      </c>
      <c r="B29" s="220" t="s">
        <v>84</v>
      </c>
      <c r="C29" s="30" t="s">
        <v>194</v>
      </c>
      <c r="D29" s="189" t="s">
        <v>682</v>
      </c>
      <c r="E29" s="15">
        <v>295.60000000000002</v>
      </c>
      <c r="F29" s="47">
        <v>1.9351028800000001</v>
      </c>
      <c r="G29" s="12">
        <f t="shared" si="0"/>
        <v>2.5023768372772541</v>
      </c>
      <c r="H29" s="12">
        <f t="shared" si="1"/>
        <v>739.70259309915639</v>
      </c>
    </row>
    <row r="30" spans="1:247" s="3" customFormat="1" ht="30">
      <c r="A30" s="192">
        <v>4</v>
      </c>
      <c r="B30" s="219" t="s">
        <v>85</v>
      </c>
      <c r="C30" s="30" t="s">
        <v>195</v>
      </c>
      <c r="D30" s="192" t="s">
        <v>682</v>
      </c>
      <c r="E30" s="15">
        <f>+E29</f>
        <v>295.60000000000002</v>
      </c>
      <c r="F30" s="45">
        <v>6.3351621999999992</v>
      </c>
      <c r="G30" s="12">
        <f t="shared" si="0"/>
        <v>8.1923102453727985</v>
      </c>
      <c r="H30" s="12">
        <f t="shared" si="1"/>
        <v>2421.6469085321996</v>
      </c>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46"/>
      <c r="EZ30" s="46"/>
      <c r="FA30" s="46"/>
      <c r="FB30" s="46"/>
      <c r="FC30" s="46"/>
      <c r="FD30" s="46"/>
      <c r="FE30" s="46"/>
      <c r="FF30" s="46"/>
      <c r="FG30" s="46"/>
      <c r="FH30" s="46"/>
      <c r="FI30" s="46"/>
      <c r="FJ30" s="46"/>
      <c r="FK30" s="46"/>
      <c r="FL30" s="46"/>
      <c r="FM30" s="46"/>
      <c r="FN30" s="46"/>
      <c r="FO30" s="46"/>
      <c r="FP30" s="46"/>
      <c r="FQ30" s="46"/>
      <c r="FR30" s="46"/>
      <c r="FS30" s="46"/>
      <c r="FT30" s="46"/>
      <c r="FU30" s="46"/>
      <c r="FV30" s="46"/>
      <c r="FW30" s="46"/>
      <c r="FX30" s="46"/>
      <c r="FY30" s="46"/>
      <c r="FZ30" s="46"/>
      <c r="GA30" s="46"/>
      <c r="GB30" s="46"/>
      <c r="GC30" s="46"/>
      <c r="GD30" s="46"/>
      <c r="GE30" s="46"/>
      <c r="GF30" s="46"/>
      <c r="GG30" s="46"/>
      <c r="GH30" s="46"/>
      <c r="GI30" s="46"/>
      <c r="GJ30" s="46"/>
      <c r="GK30" s="46"/>
      <c r="GL30" s="46"/>
      <c r="GM30" s="46"/>
      <c r="GN30" s="46"/>
      <c r="GO30" s="46"/>
      <c r="GP30" s="46"/>
      <c r="GQ30" s="46"/>
      <c r="GR30" s="46"/>
      <c r="GS30" s="46"/>
      <c r="GT30" s="46"/>
      <c r="GU30" s="46"/>
      <c r="GV30" s="46"/>
      <c r="GW30" s="46"/>
      <c r="GX30" s="46"/>
      <c r="GY30" s="46"/>
      <c r="GZ30" s="46"/>
      <c r="HA30" s="46"/>
      <c r="HB30" s="46"/>
      <c r="HC30" s="46"/>
      <c r="HD30" s="46"/>
      <c r="HE30" s="46"/>
      <c r="HF30" s="46"/>
      <c r="HG30" s="46"/>
      <c r="HH30" s="46"/>
      <c r="HI30" s="46"/>
      <c r="HJ30" s="46"/>
      <c r="HK30" s="46"/>
      <c r="HL30" s="46"/>
      <c r="HM30" s="46"/>
      <c r="HN30" s="46"/>
      <c r="HO30" s="46"/>
      <c r="HP30" s="46"/>
      <c r="HQ30" s="46"/>
      <c r="HR30" s="46"/>
      <c r="HS30" s="46"/>
      <c r="HT30" s="46"/>
      <c r="HU30" s="46"/>
      <c r="HV30" s="46"/>
      <c r="HW30" s="46"/>
      <c r="HX30" s="46"/>
      <c r="HY30" s="46"/>
      <c r="HZ30" s="46"/>
      <c r="IA30" s="46"/>
      <c r="IB30" s="46"/>
      <c r="IC30" s="46"/>
      <c r="ID30" s="46"/>
      <c r="IE30" s="46"/>
      <c r="IF30" s="46"/>
    </row>
    <row r="31" spans="1:247" s="3" customFormat="1" ht="15">
      <c r="A31" s="192">
        <v>5</v>
      </c>
      <c r="B31" s="219" t="s">
        <v>123</v>
      </c>
      <c r="C31" s="30" t="s">
        <v>196</v>
      </c>
      <c r="D31" s="192" t="s">
        <v>682</v>
      </c>
      <c r="E31" s="44">
        <v>975.5</v>
      </c>
      <c r="F31" s="45">
        <v>2.6345210135999997</v>
      </c>
      <c r="G31" s="12">
        <f t="shared" si="0"/>
        <v>3.4068288719372037</v>
      </c>
      <c r="H31" s="12">
        <f t="shared" si="1"/>
        <v>3323.3615645747423</v>
      </c>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c r="HJ31" s="46"/>
      <c r="HK31" s="46"/>
      <c r="HL31" s="46"/>
      <c r="HM31" s="46"/>
      <c r="HN31" s="46"/>
      <c r="HO31" s="46"/>
      <c r="HP31" s="46"/>
      <c r="HQ31" s="46"/>
      <c r="HR31" s="46"/>
      <c r="HS31" s="46"/>
      <c r="HT31" s="46"/>
      <c r="HU31" s="46"/>
      <c r="HV31" s="46"/>
      <c r="HW31" s="46"/>
      <c r="HX31" s="46"/>
      <c r="HY31" s="46"/>
      <c r="HZ31" s="46"/>
      <c r="IA31" s="46"/>
      <c r="IB31" s="46"/>
      <c r="IC31" s="46"/>
      <c r="ID31" s="46"/>
      <c r="IE31" s="46"/>
      <c r="IF31" s="46"/>
    </row>
    <row r="32" spans="1:247" s="3" customFormat="1" ht="30">
      <c r="A32" s="192">
        <v>6</v>
      </c>
      <c r="B32" s="219" t="s">
        <v>86</v>
      </c>
      <c r="C32" s="30" t="s">
        <v>197</v>
      </c>
      <c r="D32" s="192" t="s">
        <v>682</v>
      </c>
      <c r="E32" s="44">
        <f>E31</f>
        <v>975.5</v>
      </c>
      <c r="F32" s="45">
        <v>1.3277347399999999</v>
      </c>
      <c r="G32" s="12">
        <f t="shared" si="0"/>
        <v>1.7169591827718937</v>
      </c>
      <c r="H32" s="12">
        <f t="shared" si="1"/>
        <v>1674.8936827939824</v>
      </c>
    </row>
    <row r="33" spans="1:242" s="3" customFormat="1" ht="15">
      <c r="A33" s="192">
        <v>7</v>
      </c>
      <c r="B33" s="221" t="s">
        <v>87</v>
      </c>
      <c r="C33" s="30" t="s">
        <v>198</v>
      </c>
      <c r="D33" s="192" t="s">
        <v>682</v>
      </c>
      <c r="E33" s="44">
        <v>63.2</v>
      </c>
      <c r="F33" s="45">
        <v>4.8933591999999999</v>
      </c>
      <c r="G33" s="12">
        <f t="shared" si="0"/>
        <v>6.327843777772455</v>
      </c>
      <c r="H33" s="12">
        <f t="shared" si="1"/>
        <v>399.91972675521919</v>
      </c>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c r="DJ33" s="46"/>
      <c r="DK33" s="46"/>
      <c r="DL33" s="46"/>
      <c r="DM33" s="46"/>
      <c r="DN33" s="46"/>
      <c r="DO33" s="46"/>
      <c r="DP33" s="46"/>
      <c r="DQ33" s="46"/>
      <c r="DR33" s="46"/>
      <c r="DS33" s="46"/>
      <c r="DT33" s="46"/>
      <c r="DU33" s="46"/>
      <c r="DV33" s="46"/>
      <c r="DW33" s="46"/>
      <c r="DX33" s="46"/>
      <c r="DY33" s="46"/>
      <c r="DZ33" s="46"/>
      <c r="EA33" s="46"/>
      <c r="EB33" s="46"/>
      <c r="EC33" s="46"/>
      <c r="ED33" s="46"/>
      <c r="EE33" s="46"/>
      <c r="EF33" s="46"/>
      <c r="EG33" s="46"/>
      <c r="EH33" s="46"/>
      <c r="EI33" s="46"/>
      <c r="EJ33" s="46"/>
      <c r="EK33" s="46"/>
      <c r="EL33" s="46"/>
      <c r="EM33" s="46"/>
      <c r="EN33" s="46"/>
      <c r="EO33" s="46"/>
      <c r="EP33" s="46"/>
      <c r="EQ33" s="46"/>
      <c r="ER33" s="46"/>
      <c r="ES33" s="46"/>
      <c r="ET33" s="46"/>
      <c r="EU33" s="46"/>
      <c r="EV33" s="46"/>
      <c r="EW33" s="46"/>
      <c r="EX33" s="46"/>
      <c r="EY33" s="46"/>
      <c r="EZ33" s="46"/>
      <c r="FA33" s="46"/>
      <c r="FB33" s="46"/>
      <c r="FC33" s="46"/>
      <c r="FD33" s="46"/>
      <c r="FE33" s="46"/>
      <c r="FF33" s="46"/>
      <c r="FG33" s="46"/>
      <c r="FH33" s="46"/>
      <c r="FI33" s="46"/>
      <c r="FJ33" s="46"/>
      <c r="FK33" s="46"/>
      <c r="FL33" s="46"/>
      <c r="FM33" s="46"/>
      <c r="FN33" s="46"/>
      <c r="FO33" s="46"/>
      <c r="FP33" s="46"/>
      <c r="FQ33" s="46"/>
      <c r="FR33" s="46"/>
      <c r="FS33" s="46"/>
      <c r="FT33" s="46"/>
      <c r="FU33" s="46"/>
      <c r="FV33" s="46"/>
      <c r="FW33" s="46"/>
      <c r="FX33" s="46"/>
      <c r="FY33" s="46"/>
      <c r="FZ33" s="46"/>
      <c r="GA33" s="46"/>
      <c r="GB33" s="46"/>
      <c r="GC33" s="46"/>
      <c r="GD33" s="46"/>
      <c r="GE33" s="46"/>
      <c r="GF33" s="46"/>
      <c r="GG33" s="46"/>
      <c r="GH33" s="46"/>
      <c r="GI33" s="46"/>
      <c r="GJ33" s="46"/>
      <c r="GK33" s="46"/>
      <c r="GL33" s="46"/>
      <c r="GM33" s="46"/>
      <c r="GN33" s="46"/>
      <c r="GO33" s="46"/>
      <c r="GP33" s="46"/>
      <c r="GQ33" s="46"/>
      <c r="GR33" s="46"/>
      <c r="GS33" s="46"/>
      <c r="GT33" s="46"/>
      <c r="GU33" s="46"/>
      <c r="GV33" s="46"/>
      <c r="GW33" s="46"/>
      <c r="GX33" s="46"/>
      <c r="GY33" s="46"/>
      <c r="GZ33" s="46"/>
      <c r="HA33" s="46"/>
      <c r="HB33" s="46"/>
      <c r="HC33" s="46"/>
      <c r="HD33" s="46"/>
      <c r="HE33" s="46"/>
      <c r="HF33" s="46"/>
      <c r="HG33" s="46"/>
      <c r="HH33" s="46"/>
      <c r="HI33" s="46"/>
      <c r="HJ33" s="46"/>
      <c r="HK33" s="46"/>
      <c r="HL33" s="46"/>
      <c r="HM33" s="46"/>
      <c r="HN33" s="46"/>
      <c r="HO33" s="46"/>
      <c r="HP33" s="46"/>
      <c r="HQ33" s="46"/>
      <c r="HR33" s="46"/>
      <c r="HS33" s="46"/>
      <c r="HT33" s="46"/>
      <c r="HU33" s="46"/>
      <c r="HV33" s="46"/>
      <c r="HW33" s="46"/>
      <c r="HX33" s="46"/>
      <c r="HY33" s="46"/>
      <c r="HZ33" s="46"/>
      <c r="IA33" s="46"/>
      <c r="IB33" s="46"/>
      <c r="IC33" s="46"/>
      <c r="ID33" s="46"/>
      <c r="IE33" s="46"/>
      <c r="IF33" s="46"/>
    </row>
    <row r="34" spans="1:242" s="50" customFormat="1" ht="18">
      <c r="A34" s="48"/>
      <c r="B34" s="48"/>
      <c r="C34" s="48" t="s">
        <v>398</v>
      </c>
      <c r="D34" s="48"/>
      <c r="E34" s="48"/>
      <c r="F34" s="48"/>
      <c r="G34" s="12"/>
      <c r="H34" s="12"/>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c r="DU34" s="49"/>
      <c r="DV34" s="49"/>
      <c r="DW34" s="49"/>
      <c r="DX34" s="49"/>
      <c r="DY34" s="49"/>
      <c r="DZ34" s="49"/>
      <c r="EA34" s="49"/>
      <c r="EB34" s="49"/>
      <c r="EC34" s="49"/>
      <c r="ED34" s="49"/>
      <c r="EE34" s="49"/>
      <c r="EF34" s="49"/>
      <c r="EG34" s="49"/>
      <c r="EH34" s="49"/>
      <c r="EI34" s="49"/>
      <c r="EJ34" s="49"/>
      <c r="EK34" s="49"/>
      <c r="EL34" s="49"/>
      <c r="EM34" s="49"/>
      <c r="EN34" s="49"/>
      <c r="EO34" s="49"/>
      <c r="EP34" s="49"/>
      <c r="EQ34" s="49"/>
      <c r="ER34" s="49"/>
      <c r="ES34" s="49"/>
      <c r="ET34" s="49"/>
      <c r="EU34" s="49"/>
      <c r="EV34" s="49"/>
      <c r="EW34" s="49"/>
      <c r="EX34" s="49"/>
      <c r="EY34" s="49"/>
      <c r="EZ34" s="49"/>
      <c r="FA34" s="49"/>
      <c r="FB34" s="49"/>
      <c r="FC34" s="49"/>
      <c r="FD34" s="49"/>
      <c r="FE34" s="49"/>
      <c r="FF34" s="49"/>
      <c r="FG34" s="49"/>
      <c r="FH34" s="49"/>
      <c r="FI34" s="49"/>
      <c r="FJ34" s="49"/>
      <c r="FK34" s="49"/>
      <c r="FL34" s="49"/>
      <c r="FM34" s="49"/>
      <c r="FN34" s="49"/>
      <c r="FO34" s="49"/>
      <c r="FP34" s="49"/>
      <c r="FQ34" s="49"/>
      <c r="FR34" s="49"/>
      <c r="FS34" s="49"/>
      <c r="FT34" s="49"/>
      <c r="FU34" s="49"/>
      <c r="FV34" s="49"/>
      <c r="FW34" s="49"/>
      <c r="FX34" s="49"/>
      <c r="FY34" s="49"/>
      <c r="FZ34" s="49"/>
      <c r="GA34" s="49"/>
      <c r="GB34" s="49"/>
      <c r="GC34" s="49"/>
      <c r="GD34" s="49"/>
      <c r="GE34" s="49"/>
      <c r="GF34" s="49"/>
      <c r="GG34" s="49"/>
      <c r="GH34" s="49"/>
      <c r="GI34" s="49"/>
      <c r="GJ34" s="49"/>
      <c r="GK34" s="49"/>
      <c r="GL34" s="49"/>
      <c r="GM34" s="49"/>
      <c r="GN34" s="49"/>
      <c r="GO34" s="49"/>
      <c r="GP34" s="49"/>
      <c r="GQ34" s="49"/>
      <c r="GR34" s="49"/>
      <c r="GS34" s="49"/>
      <c r="GT34" s="49"/>
      <c r="GU34" s="49"/>
      <c r="GV34" s="49"/>
      <c r="GW34" s="49"/>
      <c r="GX34" s="49"/>
      <c r="GY34" s="49"/>
      <c r="GZ34" s="49"/>
      <c r="HA34" s="49"/>
      <c r="HB34" s="49"/>
      <c r="HC34" s="49"/>
      <c r="HD34" s="49"/>
      <c r="HE34" s="49"/>
      <c r="HF34" s="49"/>
      <c r="HG34" s="49"/>
      <c r="HH34" s="49"/>
      <c r="HI34" s="49"/>
      <c r="HJ34" s="49"/>
      <c r="HK34" s="49"/>
      <c r="HL34" s="49"/>
      <c r="HM34" s="49"/>
      <c r="HN34" s="49"/>
      <c r="HO34" s="49"/>
      <c r="HP34" s="49"/>
      <c r="HQ34" s="49"/>
      <c r="HR34" s="49"/>
      <c r="HS34" s="49"/>
      <c r="HT34" s="49"/>
      <c r="HU34" s="49"/>
      <c r="HV34" s="49"/>
      <c r="HW34" s="49"/>
      <c r="HX34" s="49"/>
      <c r="HY34" s="49"/>
      <c r="HZ34" s="49"/>
      <c r="IA34" s="49"/>
      <c r="IB34" s="49"/>
      <c r="IC34" s="49"/>
      <c r="ID34" s="49"/>
      <c r="IE34" s="49"/>
      <c r="IF34" s="49"/>
      <c r="IG34" s="49"/>
      <c r="IH34" s="49"/>
    </row>
    <row r="35" spans="1:242" s="21" customFormat="1" ht="30">
      <c r="A35" s="114">
        <v>1</v>
      </c>
      <c r="B35" s="216" t="s">
        <v>88</v>
      </c>
      <c r="C35" s="30" t="s">
        <v>199</v>
      </c>
      <c r="D35" s="114" t="s">
        <v>682</v>
      </c>
      <c r="E35" s="19">
        <v>1038.7</v>
      </c>
      <c r="F35" s="20">
        <v>1.35743108</v>
      </c>
      <c r="G35" s="12">
        <f t="shared" si="0"/>
        <v>1.7553609825603942</v>
      </c>
      <c r="H35" s="12">
        <f t="shared" si="1"/>
        <v>1823.2934525854814</v>
      </c>
    </row>
    <row r="36" spans="1:242" s="3" customFormat="1" ht="15">
      <c r="A36" s="192">
        <v>2</v>
      </c>
      <c r="B36" s="221" t="s">
        <v>89</v>
      </c>
      <c r="C36" s="30" t="s">
        <v>200</v>
      </c>
      <c r="D36" s="192" t="s">
        <v>682</v>
      </c>
      <c r="E36" s="44">
        <v>664.4</v>
      </c>
      <c r="F36" s="45">
        <v>2.5635950560000005</v>
      </c>
      <c r="G36" s="12">
        <f t="shared" si="0"/>
        <v>3.3151110230857022</v>
      </c>
      <c r="H36" s="12">
        <f t="shared" si="1"/>
        <v>2202.5597637381406</v>
      </c>
    </row>
    <row r="37" spans="1:242" s="3" customFormat="1" ht="30">
      <c r="A37" s="192">
        <v>3</v>
      </c>
      <c r="B37" s="219" t="s">
        <v>90</v>
      </c>
      <c r="C37" s="30" t="s">
        <v>201</v>
      </c>
      <c r="D37" s="192" t="s">
        <v>682</v>
      </c>
      <c r="E37" s="44">
        <v>63.2</v>
      </c>
      <c r="F37" s="45">
        <v>6.4098831599999988</v>
      </c>
      <c r="G37" s="12">
        <f t="shared" si="0"/>
        <v>8.2889355987303013</v>
      </c>
      <c r="H37" s="12">
        <f t="shared" si="1"/>
        <v>523.86072983975509</v>
      </c>
    </row>
    <row r="38" spans="1:242" s="3" customFormat="1" ht="30">
      <c r="A38" s="192">
        <v>4</v>
      </c>
      <c r="B38" s="219" t="s">
        <v>91</v>
      </c>
      <c r="C38" s="30" t="s">
        <v>202</v>
      </c>
      <c r="D38" s="192" t="s">
        <v>682</v>
      </c>
      <c r="E38" s="44">
        <v>235.7</v>
      </c>
      <c r="F38" s="45">
        <v>8.4876581999999985</v>
      </c>
      <c r="G38" s="12">
        <f t="shared" si="0"/>
        <v>10.975808832658215</v>
      </c>
      <c r="H38" s="12">
        <f t="shared" si="1"/>
        <v>2586.9981418575412</v>
      </c>
    </row>
    <row r="39" spans="1:242" s="3" customFormat="1" ht="15">
      <c r="A39" s="192">
        <v>5</v>
      </c>
      <c r="B39" s="219" t="s">
        <v>85</v>
      </c>
      <c r="C39" s="30" t="s">
        <v>203</v>
      </c>
      <c r="D39" s="192" t="s">
        <v>682</v>
      </c>
      <c r="E39" s="44">
        <f>247.9*0.1</f>
        <v>24.790000000000003</v>
      </c>
      <c r="F39" s="45">
        <v>6.9243221999999989</v>
      </c>
      <c r="G39" s="12">
        <f t="shared" si="0"/>
        <v>8.9541820572995476</v>
      </c>
      <c r="H39" s="12">
        <f t="shared" si="1"/>
        <v>221.97417320045582</v>
      </c>
    </row>
    <row r="40" spans="1:242" s="3" customFormat="1" ht="15">
      <c r="A40" s="192">
        <v>6</v>
      </c>
      <c r="B40" s="219" t="s">
        <v>667</v>
      </c>
      <c r="C40" s="30" t="s">
        <v>204</v>
      </c>
      <c r="D40" s="192" t="s">
        <v>689</v>
      </c>
      <c r="E40" s="44">
        <v>45</v>
      </c>
      <c r="F40" s="45">
        <v>1.1439999999999999</v>
      </c>
      <c r="G40" s="12">
        <f t="shared" si="0"/>
        <v>1.4793627416053348</v>
      </c>
      <c r="H40" s="12">
        <f t="shared" si="1"/>
        <v>66.571323372240059</v>
      </c>
    </row>
    <row r="41" spans="1:242" s="3" customFormat="1" ht="15">
      <c r="A41" s="192">
        <v>7</v>
      </c>
      <c r="B41" s="219" t="s">
        <v>667</v>
      </c>
      <c r="C41" s="30" t="s">
        <v>205</v>
      </c>
      <c r="D41" s="192" t="s">
        <v>682</v>
      </c>
      <c r="E41" s="44">
        <v>9</v>
      </c>
      <c r="F41" s="45">
        <v>5.72</v>
      </c>
      <c r="G41" s="12">
        <f t="shared" si="0"/>
        <v>7.3968137080266736</v>
      </c>
      <c r="H41" s="12">
        <f t="shared" si="1"/>
        <v>66.571323372240059</v>
      </c>
    </row>
    <row r="42" spans="1:242" s="3" customFormat="1" ht="75">
      <c r="A42" s="192">
        <v>8</v>
      </c>
      <c r="B42" s="221" t="s">
        <v>690</v>
      </c>
      <c r="C42" s="30" t="s">
        <v>206</v>
      </c>
      <c r="D42" s="192" t="s">
        <v>682</v>
      </c>
      <c r="E42" s="44">
        <v>705.3</v>
      </c>
      <c r="F42" s="51">
        <v>11.666666666666668</v>
      </c>
      <c r="G42" s="12">
        <f t="shared" si="0"/>
        <v>15.086741245975151</v>
      </c>
      <c r="H42" s="12">
        <f t="shared" si="1"/>
        <v>10640.678600786274</v>
      </c>
    </row>
    <row r="43" spans="1:242" s="41" customFormat="1" ht="30">
      <c r="A43" s="189">
        <v>9</v>
      </c>
      <c r="B43" s="222" t="s">
        <v>92</v>
      </c>
      <c r="C43" s="30" t="s">
        <v>207</v>
      </c>
      <c r="D43" s="189" t="s">
        <v>683</v>
      </c>
      <c r="E43" s="16">
        <v>5</v>
      </c>
      <c r="F43" s="47">
        <v>127.895468784</v>
      </c>
      <c r="G43" s="12">
        <f t="shared" si="0"/>
        <v>165.38792949230574</v>
      </c>
      <c r="H43" s="12">
        <f t="shared" si="1"/>
        <v>826.93964746152869</v>
      </c>
    </row>
    <row r="44" spans="1:242" s="53" customFormat="1" ht="18">
      <c r="A44" s="52"/>
      <c r="B44" s="52"/>
      <c r="C44" s="48" t="s">
        <v>208</v>
      </c>
      <c r="D44" s="52"/>
      <c r="E44" s="52"/>
      <c r="F44" s="52"/>
      <c r="G44" s="12"/>
      <c r="H44" s="12"/>
    </row>
    <row r="45" spans="1:242" s="3" customFormat="1" ht="60">
      <c r="A45" s="192">
        <v>1</v>
      </c>
      <c r="B45" s="219" t="s">
        <v>666</v>
      </c>
      <c r="C45" s="30" t="s">
        <v>209</v>
      </c>
      <c r="D45" s="192" t="s">
        <v>682</v>
      </c>
      <c r="E45" s="31">
        <v>23.31</v>
      </c>
      <c r="F45" s="45">
        <v>95.832999999999998</v>
      </c>
      <c r="G45" s="12">
        <f t="shared" si="0"/>
        <v>123.92637204218887</v>
      </c>
      <c r="H45" s="12">
        <f t="shared" si="1"/>
        <v>2888.7237323034224</v>
      </c>
    </row>
    <row r="46" spans="1:242" s="3" customFormat="1" ht="15">
      <c r="A46" s="192">
        <v>2</v>
      </c>
      <c r="B46" s="219" t="s">
        <v>666</v>
      </c>
      <c r="C46" s="30" t="s">
        <v>210</v>
      </c>
      <c r="D46" s="192" t="s">
        <v>682</v>
      </c>
      <c r="E46" s="31">
        <v>3.47</v>
      </c>
      <c r="F46" s="45">
        <v>46.667000000000002</v>
      </c>
      <c r="G46" s="12">
        <f t="shared" si="0"/>
        <v>60.347396033650497</v>
      </c>
      <c r="H46" s="12">
        <f t="shared" si="1"/>
        <v>209.40546423676724</v>
      </c>
    </row>
    <row r="47" spans="1:242" s="3" customFormat="1" ht="15">
      <c r="A47" s="192">
        <v>3</v>
      </c>
      <c r="B47" s="219" t="s">
        <v>124</v>
      </c>
      <c r="C47" s="30" t="s">
        <v>211</v>
      </c>
      <c r="D47" s="192" t="s">
        <v>682</v>
      </c>
      <c r="E47" s="31">
        <v>67.42</v>
      </c>
      <c r="F47" s="45">
        <v>42.365777000000001</v>
      </c>
      <c r="G47" s="12">
        <f t="shared" si="0"/>
        <v>54.78527273860162</v>
      </c>
      <c r="H47" s="12">
        <f t="shared" si="1"/>
        <v>3693.6230880365215</v>
      </c>
    </row>
    <row r="48" spans="1:242" s="3" customFormat="1" ht="15">
      <c r="A48" s="192">
        <v>4</v>
      </c>
      <c r="B48" s="219" t="s">
        <v>124</v>
      </c>
      <c r="C48" s="30" t="s">
        <v>212</v>
      </c>
      <c r="D48" s="192" t="s">
        <v>682</v>
      </c>
      <c r="E48" s="31">
        <v>26.88</v>
      </c>
      <c r="F48" s="45">
        <v>42.365777000000001</v>
      </c>
      <c r="G48" s="12">
        <f t="shared" si="0"/>
        <v>54.78527273860162</v>
      </c>
      <c r="H48" s="12">
        <f t="shared" si="1"/>
        <v>1472.6281312136116</v>
      </c>
    </row>
    <row r="49" spans="1:247" s="3" customFormat="1" ht="15">
      <c r="A49" s="192">
        <v>5</v>
      </c>
      <c r="B49" s="219" t="s">
        <v>665</v>
      </c>
      <c r="C49" s="30" t="s">
        <v>213</v>
      </c>
      <c r="D49" s="192" t="s">
        <v>689</v>
      </c>
      <c r="E49" s="44">
        <v>5.7</v>
      </c>
      <c r="F49" s="45">
        <v>2.4309999999999996</v>
      </c>
      <c r="G49" s="12">
        <f t="shared" si="0"/>
        <v>3.1436458259113356</v>
      </c>
      <c r="H49" s="12">
        <f t="shared" si="1"/>
        <v>17.918781207694614</v>
      </c>
    </row>
    <row r="50" spans="1:247" s="3" customFormat="1" ht="15">
      <c r="A50" s="192">
        <v>6</v>
      </c>
      <c r="B50" s="219" t="s">
        <v>125</v>
      </c>
      <c r="C50" s="30" t="s">
        <v>214</v>
      </c>
      <c r="D50" s="192" t="s">
        <v>682</v>
      </c>
      <c r="E50" s="31">
        <v>0.74</v>
      </c>
      <c r="F50" s="45">
        <v>12.11001448</v>
      </c>
      <c r="G50" s="12">
        <f t="shared" si="0"/>
        <v>15.660056138123341</v>
      </c>
      <c r="H50" s="12">
        <f t="shared" si="1"/>
        <v>11.588441542211273</v>
      </c>
    </row>
    <row r="51" spans="1:247" s="3" customFormat="1" ht="30">
      <c r="A51" s="192">
        <v>7</v>
      </c>
      <c r="B51" s="219" t="s">
        <v>667</v>
      </c>
      <c r="C51" s="30" t="s">
        <v>215</v>
      </c>
      <c r="D51" s="192" t="s">
        <v>684</v>
      </c>
      <c r="E51" s="54">
        <v>1</v>
      </c>
      <c r="F51" s="45">
        <v>343.2</v>
      </c>
      <c r="G51" s="12">
        <f t="shared" si="0"/>
        <v>443.80882248160037</v>
      </c>
      <c r="H51" s="12">
        <f t="shared" si="1"/>
        <v>443.80882248160037</v>
      </c>
    </row>
    <row r="52" spans="1:247" s="53" customFormat="1" ht="18">
      <c r="A52" s="52"/>
      <c r="B52" s="52"/>
      <c r="C52" s="48" t="s">
        <v>216</v>
      </c>
      <c r="D52" s="52"/>
      <c r="E52" s="52"/>
      <c r="F52" s="52"/>
      <c r="G52" s="12"/>
      <c r="H52" s="12"/>
    </row>
    <row r="53" spans="1:247" s="3" customFormat="1" ht="30">
      <c r="A53" s="192">
        <v>1</v>
      </c>
      <c r="B53" s="219" t="s">
        <v>665</v>
      </c>
      <c r="C53" s="30" t="s">
        <v>217</v>
      </c>
      <c r="D53" s="192" t="s">
        <v>682</v>
      </c>
      <c r="E53" s="31">
        <v>71.540000000000006</v>
      </c>
      <c r="F53" s="45">
        <v>35.832999999999998</v>
      </c>
      <c r="G53" s="12">
        <f t="shared" si="0"/>
        <v>46.337417062888072</v>
      </c>
      <c r="H53" s="12">
        <f t="shared" si="1"/>
        <v>3314.9788166790131</v>
      </c>
    </row>
    <row r="54" spans="1:247" s="3" customFormat="1" ht="15">
      <c r="A54" s="192">
        <v>2</v>
      </c>
      <c r="B54" s="219" t="s">
        <v>665</v>
      </c>
      <c r="C54" s="30" t="s">
        <v>218</v>
      </c>
      <c r="D54" s="192" t="s">
        <v>682</v>
      </c>
      <c r="E54" s="31">
        <v>114.15</v>
      </c>
      <c r="F54" s="45">
        <v>28.332999999999998</v>
      </c>
      <c r="G54" s="12">
        <f t="shared" si="0"/>
        <v>36.638797690475471</v>
      </c>
      <c r="H54" s="12">
        <f t="shared" si="1"/>
        <v>4182.3187563677748</v>
      </c>
    </row>
    <row r="55" spans="1:247" s="21" customFormat="1" ht="28.5">
      <c r="A55" s="114">
        <v>3</v>
      </c>
      <c r="B55" s="216" t="s">
        <v>98</v>
      </c>
      <c r="C55" s="30" t="s">
        <v>219</v>
      </c>
      <c r="D55" s="194" t="s">
        <v>702</v>
      </c>
      <c r="E55" s="19">
        <f>E53+E54</f>
        <v>185.69</v>
      </c>
      <c r="F55" s="20">
        <v>1.1871698560000001</v>
      </c>
      <c r="G55" s="12">
        <f t="shared" si="0"/>
        <v>1.5351878084994495</v>
      </c>
      <c r="H55" s="12">
        <f t="shared" si="1"/>
        <v>285.06902416026276</v>
      </c>
    </row>
    <row r="56" spans="1:247" s="3" customFormat="1" ht="15">
      <c r="A56" s="192">
        <v>4</v>
      </c>
      <c r="B56" s="219" t="s">
        <v>666</v>
      </c>
      <c r="C56" s="30" t="s">
        <v>220</v>
      </c>
      <c r="D56" s="192" t="s">
        <v>684</v>
      </c>
      <c r="E56" s="44">
        <v>71</v>
      </c>
      <c r="F56" s="45">
        <v>8</v>
      </c>
      <c r="G56" s="12">
        <f t="shared" si="0"/>
        <v>10.345193997240102</v>
      </c>
      <c r="H56" s="12">
        <f t="shared" si="1"/>
        <v>734.50877380404722</v>
      </c>
    </row>
    <row r="57" spans="1:247" s="3" customFormat="1" ht="15">
      <c r="A57" s="192">
        <v>5</v>
      </c>
      <c r="B57" s="219" t="s">
        <v>665</v>
      </c>
      <c r="C57" s="30" t="s">
        <v>213</v>
      </c>
      <c r="D57" s="192" t="s">
        <v>689</v>
      </c>
      <c r="E57" s="44">
        <v>118.1</v>
      </c>
      <c r="F57" s="45">
        <v>2.4309999999999996</v>
      </c>
      <c r="G57" s="12">
        <f t="shared" si="0"/>
        <v>3.1436458259113356</v>
      </c>
      <c r="H57" s="12">
        <f t="shared" si="1"/>
        <v>371.26457204012871</v>
      </c>
    </row>
    <row r="58" spans="1:247" s="3" customFormat="1" ht="15">
      <c r="A58" s="192">
        <v>6</v>
      </c>
      <c r="B58" s="219" t="s">
        <v>125</v>
      </c>
      <c r="C58" s="30" t="s">
        <v>214</v>
      </c>
      <c r="D58" s="192" t="s">
        <v>682</v>
      </c>
      <c r="E58" s="44">
        <v>17.72</v>
      </c>
      <c r="F58" s="45">
        <v>13.457646479999998</v>
      </c>
      <c r="G58" s="12">
        <f t="shared" si="0"/>
        <v>17.402745447734421</v>
      </c>
      <c r="H58" s="12">
        <f t="shared" si="1"/>
        <v>308.37664933385395</v>
      </c>
    </row>
    <row r="59" spans="1:247" s="3" customFormat="1" ht="30">
      <c r="A59" s="192">
        <v>7</v>
      </c>
      <c r="B59" s="219" t="s">
        <v>126</v>
      </c>
      <c r="C59" s="30" t="s">
        <v>221</v>
      </c>
      <c r="D59" s="192" t="s">
        <v>682</v>
      </c>
      <c r="E59" s="44">
        <f>11.25+115.47</f>
        <v>126.72</v>
      </c>
      <c r="F59" s="45">
        <v>5.3863496463999994</v>
      </c>
      <c r="G59" s="12">
        <f t="shared" si="0"/>
        <v>6.9653540036217025</v>
      </c>
      <c r="H59" s="12">
        <f t="shared" si="1"/>
        <v>882.64965933894212</v>
      </c>
    </row>
    <row r="60" spans="1:247" s="3" customFormat="1" ht="15">
      <c r="A60" s="192">
        <v>8</v>
      </c>
      <c r="B60" s="219" t="s">
        <v>99</v>
      </c>
      <c r="C60" s="30" t="s">
        <v>222</v>
      </c>
      <c r="D60" s="192" t="s">
        <v>682</v>
      </c>
      <c r="E60" s="44">
        <f>+E59</f>
        <v>126.72</v>
      </c>
      <c r="F60" s="45">
        <v>1.18764906</v>
      </c>
      <c r="G60" s="12">
        <f t="shared" si="0"/>
        <v>1.5358074907924817</v>
      </c>
      <c r="H60" s="12">
        <f t="shared" si="1"/>
        <v>194.61752523322329</v>
      </c>
    </row>
    <row r="61" spans="1:247" s="43" customFormat="1" ht="15">
      <c r="B61" s="37"/>
      <c r="C61" s="30" t="s">
        <v>367</v>
      </c>
      <c r="D61" s="37"/>
      <c r="E61" s="55"/>
      <c r="F61" s="37"/>
      <c r="G61" s="12"/>
      <c r="H61" s="12"/>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41"/>
      <c r="BM61" s="41"/>
      <c r="BN61" s="41"/>
      <c r="BO61" s="41"/>
      <c r="BP61" s="41"/>
      <c r="BQ61" s="41"/>
      <c r="BR61" s="41"/>
      <c r="BS61" s="41"/>
      <c r="BT61" s="41"/>
      <c r="BU61" s="41"/>
      <c r="BV61" s="41"/>
      <c r="BW61" s="41"/>
      <c r="BX61" s="41"/>
      <c r="BY61" s="41"/>
      <c r="BZ61" s="41"/>
      <c r="CA61" s="41"/>
      <c r="CB61" s="41"/>
      <c r="CC61" s="41"/>
      <c r="CD61" s="41"/>
      <c r="CE61" s="41"/>
      <c r="CF61" s="41"/>
      <c r="CG61" s="41"/>
      <c r="CH61" s="41"/>
      <c r="CI61" s="41"/>
      <c r="CJ61" s="41"/>
      <c r="CK61" s="41"/>
      <c r="CL61" s="41"/>
      <c r="CM61" s="41"/>
      <c r="CN61" s="41"/>
      <c r="CO61" s="41"/>
      <c r="CP61" s="41"/>
      <c r="CQ61" s="41"/>
      <c r="CR61" s="41"/>
      <c r="CS61" s="41"/>
      <c r="CT61" s="41"/>
      <c r="CU61" s="41"/>
      <c r="CV61" s="41"/>
      <c r="CW61" s="41"/>
      <c r="CX61" s="41"/>
      <c r="CY61" s="41"/>
      <c r="CZ61" s="41"/>
      <c r="DA61" s="41"/>
      <c r="DB61" s="41"/>
      <c r="DC61" s="41"/>
      <c r="DD61" s="41"/>
      <c r="DE61" s="41"/>
      <c r="DF61" s="41"/>
      <c r="DG61" s="41"/>
      <c r="DH61" s="41"/>
      <c r="DI61" s="41"/>
      <c r="DJ61" s="41"/>
      <c r="DK61" s="41"/>
      <c r="DL61" s="41"/>
      <c r="DM61" s="41"/>
      <c r="DN61" s="41"/>
      <c r="DO61" s="41"/>
      <c r="DP61" s="41"/>
      <c r="DQ61" s="41"/>
      <c r="DR61" s="41"/>
      <c r="DS61" s="41"/>
      <c r="DT61" s="41"/>
      <c r="DU61" s="41"/>
      <c r="DV61" s="41"/>
      <c r="DW61" s="41"/>
      <c r="DX61" s="41"/>
      <c r="DY61" s="41"/>
      <c r="DZ61" s="41"/>
      <c r="EA61" s="41"/>
      <c r="EB61" s="41"/>
      <c r="EC61" s="41"/>
      <c r="ED61" s="41"/>
      <c r="EE61" s="41"/>
      <c r="EF61" s="41"/>
      <c r="EG61" s="41"/>
      <c r="EH61" s="41"/>
      <c r="EI61" s="41"/>
      <c r="EJ61" s="41"/>
      <c r="EK61" s="41"/>
      <c r="EL61" s="41"/>
      <c r="EM61" s="41"/>
      <c r="EN61" s="41"/>
      <c r="EO61" s="41"/>
      <c r="EP61" s="41"/>
      <c r="EQ61" s="41"/>
      <c r="ER61" s="41"/>
      <c r="ES61" s="41"/>
      <c r="ET61" s="41"/>
      <c r="EU61" s="41"/>
      <c r="EV61" s="41"/>
      <c r="EW61" s="41"/>
      <c r="EX61" s="41"/>
      <c r="EY61" s="41"/>
      <c r="EZ61" s="41"/>
      <c r="FA61" s="41"/>
      <c r="FB61" s="41"/>
      <c r="FC61" s="41"/>
      <c r="FD61" s="41"/>
      <c r="FE61" s="41"/>
      <c r="FF61" s="41"/>
      <c r="FG61" s="41"/>
      <c r="FH61" s="41"/>
      <c r="FI61" s="41"/>
      <c r="FJ61" s="41"/>
      <c r="FK61" s="41"/>
      <c r="FL61" s="41"/>
      <c r="FM61" s="41"/>
      <c r="FN61" s="41"/>
      <c r="FO61" s="41"/>
      <c r="FP61" s="41"/>
      <c r="FQ61" s="41"/>
      <c r="FR61" s="41"/>
      <c r="FS61" s="41"/>
      <c r="FT61" s="41"/>
      <c r="FU61" s="41"/>
      <c r="FV61" s="41"/>
      <c r="FW61" s="41"/>
      <c r="FX61" s="41"/>
      <c r="FY61" s="41"/>
      <c r="FZ61" s="41"/>
      <c r="GA61" s="41"/>
      <c r="GB61" s="41"/>
      <c r="GC61" s="41"/>
      <c r="GD61" s="41"/>
      <c r="GE61" s="41"/>
      <c r="GF61" s="41"/>
      <c r="GG61" s="41"/>
      <c r="GH61" s="41"/>
      <c r="GI61" s="41"/>
      <c r="GJ61" s="41"/>
      <c r="GK61" s="41"/>
      <c r="GL61" s="41"/>
      <c r="GM61" s="41"/>
      <c r="GN61" s="41"/>
      <c r="GO61" s="41"/>
      <c r="GP61" s="41"/>
      <c r="GQ61" s="41"/>
      <c r="GR61" s="41"/>
      <c r="GS61" s="41"/>
      <c r="GT61" s="41"/>
      <c r="GU61" s="41"/>
      <c r="GV61" s="41"/>
      <c r="GW61" s="41"/>
      <c r="GX61" s="41"/>
      <c r="GY61" s="41"/>
      <c r="GZ61" s="41"/>
      <c r="HA61" s="41"/>
      <c r="HB61" s="41"/>
      <c r="HC61" s="41"/>
      <c r="HD61" s="41"/>
      <c r="HE61" s="41"/>
      <c r="HF61" s="41"/>
      <c r="HG61" s="41"/>
      <c r="HH61" s="41"/>
      <c r="HI61" s="41"/>
      <c r="HJ61" s="41"/>
      <c r="HK61" s="41"/>
      <c r="HL61" s="41"/>
      <c r="HM61" s="41"/>
      <c r="HN61" s="41"/>
      <c r="HO61" s="41"/>
      <c r="HP61" s="41"/>
      <c r="HQ61" s="41"/>
      <c r="HR61" s="41"/>
      <c r="HS61" s="41"/>
      <c r="HT61" s="41"/>
      <c r="HU61" s="41"/>
      <c r="HV61" s="41"/>
      <c r="HW61" s="41"/>
      <c r="HX61" s="41"/>
      <c r="HY61" s="41"/>
      <c r="HZ61" s="41"/>
      <c r="IA61" s="41"/>
      <c r="IB61" s="41"/>
      <c r="IC61" s="41"/>
      <c r="ID61" s="41"/>
      <c r="IE61" s="41"/>
      <c r="IF61" s="41"/>
      <c r="IG61" s="41"/>
      <c r="IH61" s="41"/>
      <c r="II61" s="41"/>
      <c r="IJ61" s="41"/>
      <c r="IK61" s="41"/>
      <c r="IL61" s="41"/>
      <c r="IM61" s="41"/>
    </row>
    <row r="62" spans="1:247" s="57" customFormat="1" ht="45">
      <c r="A62" s="195">
        <v>1</v>
      </c>
      <c r="B62" s="223" t="s">
        <v>127</v>
      </c>
      <c r="C62" s="30" t="s">
        <v>223</v>
      </c>
      <c r="D62" s="195" t="s">
        <v>682</v>
      </c>
      <c r="E62" s="51">
        <v>130</v>
      </c>
      <c r="F62" s="56">
        <v>14.666365799999998</v>
      </c>
      <c r="G62" s="12">
        <f t="shared" si="0"/>
        <v>18.965799929435939</v>
      </c>
      <c r="H62" s="12">
        <f t="shared" si="1"/>
        <v>2465.5539908266719</v>
      </c>
    </row>
    <row r="63" spans="1:247" s="43" customFormat="1" ht="15">
      <c r="B63" s="37"/>
      <c r="C63" s="30" t="s">
        <v>399</v>
      </c>
      <c r="D63" s="37"/>
      <c r="E63" s="55"/>
      <c r="F63" s="37"/>
      <c r="G63" s="12">
        <f t="shared" si="0"/>
        <v>0</v>
      </c>
      <c r="H63" s="12">
        <f t="shared" si="1"/>
        <v>0</v>
      </c>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c r="BR63" s="41"/>
      <c r="BS63" s="41"/>
      <c r="BT63" s="41"/>
      <c r="BU63" s="41"/>
      <c r="BV63" s="41"/>
      <c r="BW63" s="41"/>
      <c r="BX63" s="41"/>
      <c r="BY63" s="41"/>
      <c r="BZ63" s="41"/>
      <c r="CA63" s="41"/>
      <c r="CB63" s="41"/>
      <c r="CC63" s="41"/>
      <c r="CD63" s="41"/>
      <c r="CE63" s="41"/>
      <c r="CF63" s="41"/>
      <c r="CG63" s="41"/>
      <c r="CH63" s="41"/>
      <c r="CI63" s="41"/>
      <c r="CJ63" s="41"/>
      <c r="CK63" s="41"/>
      <c r="CL63" s="41"/>
      <c r="CM63" s="41"/>
      <c r="CN63" s="41"/>
      <c r="CO63" s="41"/>
      <c r="CP63" s="41"/>
      <c r="CQ63" s="41"/>
      <c r="CR63" s="41"/>
      <c r="CS63" s="41"/>
      <c r="CT63" s="41"/>
      <c r="CU63" s="41"/>
      <c r="CV63" s="41"/>
      <c r="CW63" s="41"/>
      <c r="CX63" s="41"/>
      <c r="CY63" s="41"/>
      <c r="CZ63" s="41"/>
      <c r="DA63" s="41"/>
      <c r="DB63" s="41"/>
      <c r="DC63" s="41"/>
      <c r="DD63" s="41"/>
      <c r="DE63" s="41"/>
      <c r="DF63" s="41"/>
      <c r="DG63" s="41"/>
      <c r="DH63" s="41"/>
      <c r="DI63" s="41"/>
      <c r="DJ63" s="41"/>
      <c r="DK63" s="41"/>
      <c r="DL63" s="41"/>
      <c r="DM63" s="41"/>
      <c r="DN63" s="41"/>
      <c r="DO63" s="41"/>
      <c r="DP63" s="41"/>
      <c r="DQ63" s="41"/>
      <c r="DR63" s="41"/>
      <c r="DS63" s="41"/>
      <c r="DT63" s="41"/>
      <c r="DU63" s="41"/>
      <c r="DV63" s="41"/>
      <c r="DW63" s="41"/>
      <c r="DX63" s="41"/>
      <c r="DY63" s="41"/>
      <c r="DZ63" s="41"/>
      <c r="EA63" s="41"/>
      <c r="EB63" s="41"/>
      <c r="EC63" s="41"/>
      <c r="ED63" s="41"/>
      <c r="EE63" s="41"/>
      <c r="EF63" s="41"/>
      <c r="EG63" s="41"/>
      <c r="EH63" s="41"/>
      <c r="EI63" s="41"/>
      <c r="EJ63" s="41"/>
      <c r="EK63" s="41"/>
      <c r="EL63" s="41"/>
      <c r="EM63" s="41"/>
      <c r="EN63" s="41"/>
      <c r="EO63" s="41"/>
      <c r="EP63" s="41"/>
      <c r="EQ63" s="41"/>
      <c r="ER63" s="41"/>
      <c r="ES63" s="41"/>
      <c r="ET63" s="41"/>
      <c r="EU63" s="41"/>
      <c r="EV63" s="41"/>
      <c r="EW63" s="41"/>
      <c r="EX63" s="41"/>
      <c r="EY63" s="41"/>
      <c r="EZ63" s="41"/>
      <c r="FA63" s="41"/>
      <c r="FB63" s="41"/>
      <c r="FC63" s="41"/>
      <c r="FD63" s="41"/>
      <c r="FE63" s="41"/>
      <c r="FF63" s="41"/>
      <c r="FG63" s="41"/>
      <c r="FH63" s="41"/>
      <c r="FI63" s="41"/>
      <c r="FJ63" s="41"/>
      <c r="FK63" s="41"/>
      <c r="FL63" s="41"/>
      <c r="FM63" s="41"/>
      <c r="FN63" s="41"/>
      <c r="FO63" s="41"/>
      <c r="FP63" s="41"/>
      <c r="FQ63" s="41"/>
      <c r="FR63" s="41"/>
      <c r="FS63" s="41"/>
      <c r="FT63" s="41"/>
      <c r="FU63" s="41"/>
      <c r="FV63" s="41"/>
      <c r="FW63" s="41"/>
      <c r="FX63" s="41"/>
      <c r="FY63" s="41"/>
      <c r="FZ63" s="41"/>
      <c r="GA63" s="41"/>
      <c r="GB63" s="41"/>
      <c r="GC63" s="41"/>
      <c r="GD63" s="41"/>
      <c r="GE63" s="41"/>
      <c r="GF63" s="41"/>
      <c r="GG63" s="41"/>
      <c r="GH63" s="41"/>
      <c r="GI63" s="41"/>
      <c r="GJ63" s="41"/>
      <c r="GK63" s="41"/>
      <c r="GL63" s="41"/>
      <c r="GM63" s="41"/>
      <c r="GN63" s="41"/>
      <c r="GO63" s="41"/>
      <c r="GP63" s="41"/>
      <c r="GQ63" s="41"/>
      <c r="GR63" s="41"/>
      <c r="GS63" s="41"/>
      <c r="GT63" s="41"/>
      <c r="GU63" s="41"/>
      <c r="GV63" s="41"/>
      <c r="GW63" s="41"/>
      <c r="GX63" s="41"/>
      <c r="GY63" s="41"/>
      <c r="GZ63" s="41"/>
      <c r="HA63" s="41"/>
      <c r="HB63" s="41"/>
      <c r="HC63" s="41"/>
      <c r="HD63" s="41"/>
      <c r="HE63" s="41"/>
      <c r="HF63" s="41"/>
      <c r="HG63" s="41"/>
      <c r="HH63" s="41"/>
      <c r="HI63" s="41"/>
      <c r="HJ63" s="41"/>
      <c r="HK63" s="41"/>
      <c r="HL63" s="41"/>
      <c r="HM63" s="41"/>
      <c r="HN63" s="41"/>
      <c r="HO63" s="41"/>
      <c r="HP63" s="41"/>
      <c r="HQ63" s="41"/>
      <c r="HR63" s="41"/>
      <c r="HS63" s="41"/>
      <c r="HT63" s="41"/>
      <c r="HU63" s="41"/>
      <c r="HV63" s="41"/>
      <c r="HW63" s="41"/>
      <c r="HX63" s="41"/>
      <c r="HY63" s="41"/>
      <c r="HZ63" s="41"/>
      <c r="IA63" s="41"/>
      <c r="IB63" s="41"/>
      <c r="IC63" s="41"/>
      <c r="ID63" s="41"/>
      <c r="IE63" s="41"/>
      <c r="IF63" s="41"/>
      <c r="IG63" s="41"/>
      <c r="IH63" s="41"/>
      <c r="II63" s="41"/>
      <c r="IJ63" s="41"/>
      <c r="IK63" s="41"/>
      <c r="IL63" s="41"/>
      <c r="IM63" s="41"/>
    </row>
    <row r="64" spans="1:247" s="57" customFormat="1" ht="15">
      <c r="A64" s="195">
        <v>1</v>
      </c>
      <c r="B64" s="223" t="s">
        <v>667</v>
      </c>
      <c r="C64" s="30" t="s">
        <v>224</v>
      </c>
      <c r="D64" s="195" t="s">
        <v>682</v>
      </c>
      <c r="E64" s="51">
        <f>12*1.26</f>
        <v>15.120000000000001</v>
      </c>
      <c r="F64" s="56">
        <v>17.16</v>
      </c>
      <c r="G64" s="12">
        <f t="shared" si="0"/>
        <v>22.190441124080024</v>
      </c>
      <c r="H64" s="12">
        <f t="shared" si="1"/>
        <v>335.51946979608999</v>
      </c>
    </row>
    <row r="65" spans="1:8" s="57" customFormat="1" ht="15">
      <c r="A65" s="195">
        <v>2</v>
      </c>
      <c r="B65" s="223" t="s">
        <v>667</v>
      </c>
      <c r="C65" s="30" t="s">
        <v>225</v>
      </c>
      <c r="D65" s="195" t="s">
        <v>684</v>
      </c>
      <c r="E65" s="51">
        <v>24</v>
      </c>
      <c r="F65" s="56">
        <v>1.7159999999999997</v>
      </c>
      <c r="G65" s="12">
        <f t="shared" si="0"/>
        <v>2.2190441124080018</v>
      </c>
      <c r="H65" s="12">
        <f t="shared" si="1"/>
        <v>53.257058697792047</v>
      </c>
    </row>
    <row r="66" spans="1:8" s="57" customFormat="1" ht="15">
      <c r="A66" s="195">
        <v>3</v>
      </c>
      <c r="B66" s="223" t="s">
        <v>667</v>
      </c>
      <c r="C66" s="30" t="s">
        <v>226</v>
      </c>
      <c r="D66" s="195" t="s">
        <v>684</v>
      </c>
      <c r="E66" s="51">
        <f>12*4</f>
        <v>48</v>
      </c>
      <c r="F66" s="56">
        <v>1.7159999999999997</v>
      </c>
      <c r="G66" s="12">
        <f t="shared" si="0"/>
        <v>2.2190441124080018</v>
      </c>
      <c r="H66" s="12">
        <f t="shared" si="1"/>
        <v>106.51411739558409</v>
      </c>
    </row>
    <row r="67" spans="1:8" s="57" customFormat="1" ht="15">
      <c r="A67" s="195">
        <v>4</v>
      </c>
      <c r="B67" s="223" t="s">
        <v>667</v>
      </c>
      <c r="C67" s="30" t="s">
        <v>227</v>
      </c>
      <c r="D67" s="195" t="s">
        <v>684</v>
      </c>
      <c r="E67" s="51">
        <f>12*4</f>
        <v>48</v>
      </c>
      <c r="F67" s="56">
        <v>1.1439999999999999</v>
      </c>
      <c r="G67" s="12">
        <f t="shared" si="0"/>
        <v>1.4793627416053348</v>
      </c>
      <c r="H67" s="12">
        <f t="shared" si="1"/>
        <v>71.009411597056072</v>
      </c>
    </row>
    <row r="68" spans="1:8" s="60" customFormat="1" ht="33">
      <c r="B68" s="59"/>
      <c r="C68" s="181" t="s">
        <v>400</v>
      </c>
      <c r="D68" s="59"/>
      <c r="E68" s="58"/>
      <c r="F68" s="59"/>
      <c r="G68" s="12"/>
      <c r="H68" s="12"/>
    </row>
    <row r="69" spans="1:8" s="32" customFormat="1" ht="15">
      <c r="A69" s="192">
        <v>1</v>
      </c>
      <c r="B69" s="221" t="s">
        <v>94</v>
      </c>
      <c r="C69" s="30" t="s">
        <v>228</v>
      </c>
      <c r="D69" s="192" t="s">
        <v>696</v>
      </c>
      <c r="E69" s="61">
        <f>(43.54*4)/1000</f>
        <v>0.17416000000000001</v>
      </c>
      <c r="F69" s="31">
        <v>156.5175696</v>
      </c>
      <c r="G69" s="12">
        <f t="shared" ref="G69:G125" si="2">+F69*1.0075*1.004*1.0015*1.015*1.11*1.133</f>
        <v>202.4005776860663</v>
      </c>
      <c r="H69" s="12">
        <f t="shared" ref="H69:H125" si="3">+G69*E69</f>
        <v>35.250084609805306</v>
      </c>
    </row>
    <row r="70" spans="1:8" s="3" customFormat="1" ht="15">
      <c r="A70" s="192">
        <v>2</v>
      </c>
      <c r="B70" s="221" t="s">
        <v>666</v>
      </c>
      <c r="C70" s="30" t="s">
        <v>229</v>
      </c>
      <c r="D70" s="196" t="s">
        <v>689</v>
      </c>
      <c r="E70" s="44">
        <f>3.6*4</f>
        <v>14.4</v>
      </c>
      <c r="F70" s="45">
        <v>2.6186159999999998</v>
      </c>
      <c r="G70" s="12">
        <f t="shared" si="2"/>
        <v>3.3862613155346106</v>
      </c>
      <c r="H70" s="12">
        <f t="shared" si="3"/>
        <v>48.762162943698392</v>
      </c>
    </row>
    <row r="71" spans="1:8" s="3" customFormat="1" ht="15">
      <c r="A71" s="192">
        <v>3</v>
      </c>
      <c r="B71" s="221" t="s">
        <v>666</v>
      </c>
      <c r="C71" s="30" t="s">
        <v>230</v>
      </c>
      <c r="D71" s="196" t="s">
        <v>689</v>
      </c>
      <c r="E71" s="44">
        <f>3.6*4+0.8*4*4</f>
        <v>27.200000000000003</v>
      </c>
      <c r="F71" s="45">
        <v>1.4711839999999998</v>
      </c>
      <c r="G71" s="12">
        <f t="shared" si="2"/>
        <v>1.9024604857044605</v>
      </c>
      <c r="H71" s="12">
        <f t="shared" si="3"/>
        <v>51.746925211161333</v>
      </c>
    </row>
    <row r="72" spans="1:8" s="3" customFormat="1" ht="15">
      <c r="A72" s="192">
        <v>4</v>
      </c>
      <c r="B72" s="221" t="s">
        <v>666</v>
      </c>
      <c r="C72" s="30" t="s">
        <v>231</v>
      </c>
      <c r="D72" s="196" t="s">
        <v>689</v>
      </c>
      <c r="E72" s="44">
        <f>3.6*4*3</f>
        <v>43.2</v>
      </c>
      <c r="F72" s="45">
        <v>0.7275839999999999</v>
      </c>
      <c r="G72" s="12">
        <f t="shared" si="2"/>
        <v>0.94087470366099279</v>
      </c>
      <c r="H72" s="12">
        <f t="shared" si="3"/>
        <v>40.645787198154892</v>
      </c>
    </row>
    <row r="73" spans="1:8" s="3" customFormat="1" ht="30">
      <c r="A73" s="192">
        <v>5</v>
      </c>
      <c r="B73" s="224" t="s">
        <v>1</v>
      </c>
      <c r="C73" s="30" t="s">
        <v>232</v>
      </c>
      <c r="D73" s="192" t="s">
        <v>682</v>
      </c>
      <c r="E73" s="44">
        <v>25</v>
      </c>
      <c r="F73" s="45">
        <v>1.0846374889999999</v>
      </c>
      <c r="G73" s="12">
        <f t="shared" si="2"/>
        <v>1.4025981550480473</v>
      </c>
      <c r="H73" s="12">
        <f t="shared" si="3"/>
        <v>35.06495387620118</v>
      </c>
    </row>
    <row r="74" spans="1:8" s="3" customFormat="1" ht="30">
      <c r="A74" s="192">
        <v>6</v>
      </c>
      <c r="B74" s="219" t="s">
        <v>128</v>
      </c>
      <c r="C74" s="30" t="s">
        <v>233</v>
      </c>
      <c r="D74" s="192" t="s">
        <v>682</v>
      </c>
      <c r="E74" s="44">
        <f>(2.1+1.7+1.3)*4</f>
        <v>20.399999999999999</v>
      </c>
      <c r="F74" s="45">
        <v>11.377769399999998</v>
      </c>
      <c r="G74" s="12">
        <f t="shared" si="2"/>
        <v>14.713153962357763</v>
      </c>
      <c r="H74" s="12">
        <f t="shared" si="3"/>
        <v>300.14834083209837</v>
      </c>
    </row>
    <row r="75" spans="1:8" s="3" customFormat="1" ht="30">
      <c r="A75" s="192">
        <v>7</v>
      </c>
      <c r="B75" s="219" t="s">
        <v>84</v>
      </c>
      <c r="C75" s="30" t="s">
        <v>234</v>
      </c>
      <c r="D75" s="192" t="s">
        <v>682</v>
      </c>
      <c r="E75" s="44">
        <f>3.8*4</f>
        <v>15.2</v>
      </c>
      <c r="F75" s="45">
        <v>1.9653273600000001</v>
      </c>
      <c r="G75" s="12">
        <f t="shared" si="2"/>
        <v>2.5414616009104676</v>
      </c>
      <c r="H75" s="12">
        <f t="shared" si="3"/>
        <v>38.630216333839108</v>
      </c>
    </row>
    <row r="76" spans="1:8" s="3" customFormat="1" ht="15">
      <c r="A76" s="192">
        <v>8</v>
      </c>
      <c r="B76" s="219" t="s">
        <v>38</v>
      </c>
      <c r="C76" s="30" t="s">
        <v>235</v>
      </c>
      <c r="D76" s="192" t="s">
        <v>682</v>
      </c>
      <c r="E76" s="44">
        <f>+E75</f>
        <v>15.2</v>
      </c>
      <c r="F76" s="45">
        <v>1.0889342</v>
      </c>
      <c r="G76" s="12">
        <f t="shared" si="2"/>
        <v>1.4081544436536819</v>
      </c>
      <c r="H76" s="12">
        <f t="shared" si="3"/>
        <v>21.403947543535963</v>
      </c>
    </row>
    <row r="77" spans="1:8" s="60" customFormat="1" ht="16.5">
      <c r="B77" s="59"/>
      <c r="C77" s="59" t="s">
        <v>401</v>
      </c>
      <c r="D77" s="59"/>
      <c r="E77" s="58"/>
      <c r="F77" s="59"/>
      <c r="G77" s="12"/>
      <c r="H77" s="12"/>
    </row>
    <row r="78" spans="1:8" s="3" customFormat="1" ht="30">
      <c r="A78" s="192">
        <v>1</v>
      </c>
      <c r="B78" s="219" t="s">
        <v>128</v>
      </c>
      <c r="C78" s="30" t="s">
        <v>233</v>
      </c>
      <c r="D78" s="192" t="s">
        <v>682</v>
      </c>
      <c r="E78" s="44">
        <f>(7.8+1.92)*1</f>
        <v>9.7199999999999989</v>
      </c>
      <c r="F78" s="45">
        <v>11.377769399999998</v>
      </c>
      <c r="G78" s="12">
        <f t="shared" si="2"/>
        <v>14.713153962357763</v>
      </c>
      <c r="H78" s="12">
        <f t="shared" si="3"/>
        <v>143.01185651411745</v>
      </c>
    </row>
    <row r="79" spans="1:8" s="3" customFormat="1" ht="30">
      <c r="A79" s="192">
        <v>2</v>
      </c>
      <c r="B79" s="219" t="s">
        <v>84</v>
      </c>
      <c r="C79" s="30" t="s">
        <v>234</v>
      </c>
      <c r="D79" s="192" t="s">
        <v>682</v>
      </c>
      <c r="E79" s="44">
        <v>10</v>
      </c>
      <c r="F79" s="45">
        <v>1.9653273600000001</v>
      </c>
      <c r="G79" s="12">
        <f t="shared" si="2"/>
        <v>2.5414616009104676</v>
      </c>
      <c r="H79" s="12">
        <f t="shared" si="3"/>
        <v>25.414616009104677</v>
      </c>
    </row>
    <row r="80" spans="1:8" s="3" customFormat="1" ht="15">
      <c r="A80" s="192">
        <v>3</v>
      </c>
      <c r="B80" s="219" t="s">
        <v>38</v>
      </c>
      <c r="C80" s="30" t="s">
        <v>235</v>
      </c>
      <c r="D80" s="192" t="s">
        <v>682</v>
      </c>
      <c r="E80" s="44">
        <f>+E79</f>
        <v>10</v>
      </c>
      <c r="F80" s="45">
        <v>1.0889342</v>
      </c>
      <c r="G80" s="12">
        <f t="shared" si="2"/>
        <v>1.4081544436536819</v>
      </c>
      <c r="H80" s="12">
        <f t="shared" si="3"/>
        <v>14.08154443653682</v>
      </c>
    </row>
    <row r="81" spans="1:8" s="60" customFormat="1" ht="16.5">
      <c r="B81" s="59"/>
      <c r="C81" s="59" t="s">
        <v>402</v>
      </c>
      <c r="D81" s="59"/>
      <c r="E81" s="58"/>
      <c r="F81" s="59"/>
      <c r="G81" s="12"/>
      <c r="H81" s="12"/>
    </row>
    <row r="82" spans="1:8" s="32" customFormat="1" ht="15">
      <c r="A82" s="192">
        <v>1</v>
      </c>
      <c r="B82" s="221" t="s">
        <v>94</v>
      </c>
      <c r="C82" s="30" t="s">
        <v>228</v>
      </c>
      <c r="D82" s="192" t="s">
        <v>696</v>
      </c>
      <c r="E82" s="61">
        <f>(53.34*2)/1000</f>
        <v>0.10668000000000001</v>
      </c>
      <c r="F82" s="31">
        <v>156.5175696</v>
      </c>
      <c r="G82" s="12">
        <f t="shared" si="2"/>
        <v>202.4005776860663</v>
      </c>
      <c r="H82" s="12">
        <f t="shared" si="3"/>
        <v>21.592093627549556</v>
      </c>
    </row>
    <row r="83" spans="1:8" s="3" customFormat="1" ht="15">
      <c r="A83" s="192">
        <v>2</v>
      </c>
      <c r="B83" s="221" t="s">
        <v>666</v>
      </c>
      <c r="C83" s="30" t="s">
        <v>229</v>
      </c>
      <c r="D83" s="196" t="s">
        <v>689</v>
      </c>
      <c r="E83" s="44">
        <f>4.2*2</f>
        <v>8.4</v>
      </c>
      <c r="F83" s="45">
        <v>2.6186159999999998</v>
      </c>
      <c r="G83" s="12">
        <f t="shared" si="2"/>
        <v>3.3862613155346106</v>
      </c>
      <c r="H83" s="12">
        <f t="shared" si="3"/>
        <v>28.444595050490729</v>
      </c>
    </row>
    <row r="84" spans="1:8" s="3" customFormat="1" ht="15">
      <c r="A84" s="192">
        <v>3</v>
      </c>
      <c r="B84" s="221" t="s">
        <v>666</v>
      </c>
      <c r="C84" s="30" t="s">
        <v>230</v>
      </c>
      <c r="D84" s="196" t="s">
        <v>689</v>
      </c>
      <c r="E84" s="44">
        <f>4.2*2+0.8*6*2</f>
        <v>18</v>
      </c>
      <c r="F84" s="45">
        <v>1.4711839999999998</v>
      </c>
      <c r="G84" s="12">
        <f t="shared" si="2"/>
        <v>1.9024604857044605</v>
      </c>
      <c r="H84" s="12">
        <f t="shared" si="3"/>
        <v>34.24428874268029</v>
      </c>
    </row>
    <row r="85" spans="1:8" s="3" customFormat="1" ht="15">
      <c r="A85" s="192">
        <v>4</v>
      </c>
      <c r="B85" s="221" t="s">
        <v>666</v>
      </c>
      <c r="C85" s="30" t="s">
        <v>231</v>
      </c>
      <c r="D85" s="196" t="s">
        <v>689</v>
      </c>
      <c r="E85" s="44">
        <f>4.2*2*3</f>
        <v>25.200000000000003</v>
      </c>
      <c r="F85" s="45">
        <v>0.7275839999999999</v>
      </c>
      <c r="G85" s="12">
        <f t="shared" si="2"/>
        <v>0.94087470366099279</v>
      </c>
      <c r="H85" s="12">
        <f t="shared" si="3"/>
        <v>23.71004253225702</v>
      </c>
    </row>
    <row r="86" spans="1:8" s="3" customFormat="1" ht="30">
      <c r="A86" s="192">
        <v>5</v>
      </c>
      <c r="B86" s="224" t="s">
        <v>1</v>
      </c>
      <c r="C86" s="30" t="s">
        <v>232</v>
      </c>
      <c r="D86" s="192" t="s">
        <v>682</v>
      </c>
      <c r="E86" s="44">
        <v>15</v>
      </c>
      <c r="F86" s="45">
        <v>1.1744271240000002</v>
      </c>
      <c r="G86" s="12">
        <f t="shared" si="2"/>
        <v>1.5187095541750952</v>
      </c>
      <c r="H86" s="12">
        <f t="shared" si="3"/>
        <v>22.780643312626427</v>
      </c>
    </row>
    <row r="87" spans="1:8" s="3" customFormat="1" ht="30">
      <c r="A87" s="192">
        <v>6</v>
      </c>
      <c r="B87" s="219" t="s">
        <v>128</v>
      </c>
      <c r="C87" s="30" t="s">
        <v>233</v>
      </c>
      <c r="D87" s="192" t="s">
        <v>682</v>
      </c>
      <c r="E87" s="44">
        <f>(3.9+2.6+1.64)*2</f>
        <v>16.28</v>
      </c>
      <c r="F87" s="45">
        <v>11.377769399999998</v>
      </c>
      <c r="G87" s="12">
        <f t="shared" si="2"/>
        <v>14.713153962357763</v>
      </c>
      <c r="H87" s="12">
        <f t="shared" si="3"/>
        <v>239.53014650718441</v>
      </c>
    </row>
    <row r="88" spans="1:8" s="3" customFormat="1" ht="30">
      <c r="A88" s="192">
        <v>7</v>
      </c>
      <c r="B88" s="219" t="s">
        <v>84</v>
      </c>
      <c r="C88" s="30" t="s">
        <v>234</v>
      </c>
      <c r="D88" s="192" t="s">
        <v>682</v>
      </c>
      <c r="E88" s="44">
        <f>6.5*2</f>
        <v>13</v>
      </c>
      <c r="F88" s="45">
        <v>1.9653273600000001</v>
      </c>
      <c r="G88" s="12">
        <f t="shared" si="2"/>
        <v>2.5414616009104676</v>
      </c>
      <c r="H88" s="12">
        <f t="shared" si="3"/>
        <v>33.039000811836075</v>
      </c>
    </row>
    <row r="89" spans="1:8" s="3" customFormat="1" ht="15">
      <c r="A89" s="192">
        <v>8</v>
      </c>
      <c r="B89" s="219" t="s">
        <v>38</v>
      </c>
      <c r="C89" s="30" t="s">
        <v>235</v>
      </c>
      <c r="D89" s="192" t="s">
        <v>682</v>
      </c>
      <c r="E89" s="44">
        <f>+E88</f>
        <v>13</v>
      </c>
      <c r="F89" s="45">
        <v>1.0889342</v>
      </c>
      <c r="G89" s="12">
        <f t="shared" si="2"/>
        <v>1.4081544436536819</v>
      </c>
      <c r="H89" s="12">
        <f t="shared" si="3"/>
        <v>18.306007767497864</v>
      </c>
    </row>
    <row r="90" spans="1:8" s="60" customFormat="1" ht="16.5">
      <c r="B90" s="59"/>
      <c r="C90" s="59" t="s">
        <v>403</v>
      </c>
      <c r="D90" s="59"/>
      <c r="E90" s="58"/>
      <c r="F90" s="59"/>
      <c r="G90" s="12"/>
      <c r="H90" s="12"/>
    </row>
    <row r="91" spans="1:8" s="3" customFormat="1" ht="30">
      <c r="A91" s="192">
        <v>1</v>
      </c>
      <c r="B91" s="219" t="s">
        <v>128</v>
      </c>
      <c r="C91" s="30" t="s">
        <v>233</v>
      </c>
      <c r="D91" s="192" t="s">
        <v>682</v>
      </c>
      <c r="E91" s="44">
        <f>(17.1+38.8+28)*2</f>
        <v>167.8</v>
      </c>
      <c r="F91" s="45">
        <v>11.377769399999998</v>
      </c>
      <c r="G91" s="12">
        <f t="shared" si="2"/>
        <v>14.713153962357763</v>
      </c>
      <c r="H91" s="12">
        <f t="shared" si="3"/>
        <v>2468.867234883633</v>
      </c>
    </row>
    <row r="92" spans="1:8" s="3" customFormat="1" ht="30">
      <c r="A92" s="192">
        <v>2</v>
      </c>
      <c r="B92" s="219" t="s">
        <v>84</v>
      </c>
      <c r="C92" s="30" t="s">
        <v>234</v>
      </c>
      <c r="D92" s="192" t="s">
        <v>682</v>
      </c>
      <c r="E92" s="44">
        <f>84*2</f>
        <v>168</v>
      </c>
      <c r="F92" s="45">
        <v>1.9653273600000001</v>
      </c>
      <c r="G92" s="12">
        <f t="shared" si="2"/>
        <v>2.5414616009104676</v>
      </c>
      <c r="H92" s="12">
        <f t="shared" si="3"/>
        <v>426.96554895295856</v>
      </c>
    </row>
    <row r="93" spans="1:8" s="3" customFormat="1" ht="15">
      <c r="A93" s="192">
        <v>3</v>
      </c>
      <c r="B93" s="219" t="s">
        <v>38</v>
      </c>
      <c r="C93" s="30" t="s">
        <v>235</v>
      </c>
      <c r="D93" s="192" t="s">
        <v>682</v>
      </c>
      <c r="E93" s="44">
        <f>+E92</f>
        <v>168</v>
      </c>
      <c r="F93" s="45">
        <v>1.0889342</v>
      </c>
      <c r="G93" s="12">
        <f t="shared" si="2"/>
        <v>1.4081544436536819</v>
      </c>
      <c r="H93" s="12">
        <f t="shared" si="3"/>
        <v>236.56994653381855</v>
      </c>
    </row>
    <row r="94" spans="1:8" s="60" customFormat="1" ht="16.5">
      <c r="B94" s="59"/>
      <c r="C94" s="59" t="s">
        <v>404</v>
      </c>
      <c r="D94" s="59"/>
      <c r="E94" s="58"/>
      <c r="F94" s="59"/>
      <c r="G94" s="12"/>
      <c r="H94" s="12"/>
    </row>
    <row r="95" spans="1:8" s="3" customFormat="1" ht="30">
      <c r="A95" s="192">
        <v>1</v>
      </c>
      <c r="B95" s="219" t="s">
        <v>128</v>
      </c>
      <c r="C95" s="30" t="s">
        <v>233</v>
      </c>
      <c r="D95" s="192" t="s">
        <v>682</v>
      </c>
      <c r="E95" s="44">
        <f>(11.3+26.5)*1</f>
        <v>37.799999999999997</v>
      </c>
      <c r="F95" s="45">
        <v>11.377769399999998</v>
      </c>
      <c r="G95" s="12">
        <f t="shared" si="2"/>
        <v>14.713153962357763</v>
      </c>
      <c r="H95" s="12">
        <f t="shared" si="3"/>
        <v>556.15721977712337</v>
      </c>
    </row>
    <row r="96" spans="1:8" s="3" customFormat="1" ht="30">
      <c r="A96" s="192">
        <v>2</v>
      </c>
      <c r="B96" s="219" t="s">
        <v>84</v>
      </c>
      <c r="C96" s="30" t="s">
        <v>234</v>
      </c>
      <c r="D96" s="192" t="s">
        <v>682</v>
      </c>
      <c r="E96" s="44">
        <v>38</v>
      </c>
      <c r="F96" s="45">
        <v>1.9653273600000001</v>
      </c>
      <c r="G96" s="12">
        <f t="shared" si="2"/>
        <v>2.5414616009104676</v>
      </c>
      <c r="H96" s="12">
        <f t="shared" si="3"/>
        <v>96.575540834597774</v>
      </c>
    </row>
    <row r="97" spans="1:240" s="3" customFormat="1" ht="15">
      <c r="A97" s="192">
        <v>3</v>
      </c>
      <c r="B97" s="219" t="s">
        <v>38</v>
      </c>
      <c r="C97" s="30" t="s">
        <v>235</v>
      </c>
      <c r="D97" s="192" t="s">
        <v>682</v>
      </c>
      <c r="E97" s="44">
        <f>+E96</f>
        <v>38</v>
      </c>
      <c r="F97" s="45">
        <v>1.0889342</v>
      </c>
      <c r="G97" s="12">
        <f t="shared" si="2"/>
        <v>1.4081544436536819</v>
      </c>
      <c r="H97" s="12">
        <f t="shared" si="3"/>
        <v>53.509868858839916</v>
      </c>
    </row>
    <row r="98" spans="1:240" s="3" customFormat="1" ht="30">
      <c r="A98" s="192">
        <v>4</v>
      </c>
      <c r="B98" s="219" t="s">
        <v>123</v>
      </c>
      <c r="C98" s="30" t="s">
        <v>236</v>
      </c>
      <c r="D98" s="192" t="s">
        <v>682</v>
      </c>
      <c r="E98" s="44">
        <v>33</v>
      </c>
      <c r="F98" s="45">
        <v>2.6345210135999997</v>
      </c>
      <c r="G98" s="12">
        <f t="shared" si="2"/>
        <v>3.4068288719372037</v>
      </c>
      <c r="H98" s="12">
        <f t="shared" si="3"/>
        <v>112.42535277392773</v>
      </c>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c r="BC98" s="46"/>
      <c r="BD98" s="46"/>
      <c r="BE98" s="46"/>
      <c r="BF98" s="46"/>
      <c r="BG98" s="46"/>
      <c r="BH98" s="46"/>
      <c r="BI98" s="46"/>
      <c r="BJ98" s="46"/>
      <c r="BK98" s="46"/>
      <c r="BL98" s="46"/>
      <c r="BM98" s="46"/>
      <c r="BN98" s="46"/>
      <c r="BO98" s="46"/>
      <c r="BP98" s="46"/>
      <c r="BQ98" s="46"/>
      <c r="BR98" s="46"/>
      <c r="BS98" s="46"/>
      <c r="BT98" s="46"/>
      <c r="BU98" s="46"/>
      <c r="BV98" s="46"/>
      <c r="BW98" s="46"/>
      <c r="BX98" s="46"/>
      <c r="BY98" s="46"/>
      <c r="BZ98" s="46"/>
      <c r="CA98" s="46"/>
      <c r="CB98" s="46"/>
      <c r="CC98" s="46"/>
      <c r="CD98" s="46"/>
      <c r="CE98" s="46"/>
      <c r="CF98" s="46"/>
      <c r="CG98" s="46"/>
      <c r="CH98" s="46"/>
      <c r="CI98" s="46"/>
      <c r="CJ98" s="46"/>
      <c r="CK98" s="46"/>
      <c r="CL98" s="46"/>
      <c r="CM98" s="46"/>
      <c r="CN98" s="46"/>
      <c r="CO98" s="46"/>
      <c r="CP98" s="46"/>
      <c r="CQ98" s="46"/>
      <c r="CR98" s="46"/>
      <c r="CS98" s="46"/>
      <c r="CT98" s="46"/>
      <c r="CU98" s="46"/>
      <c r="CV98" s="46"/>
      <c r="CW98" s="46"/>
      <c r="CX98" s="46"/>
      <c r="CY98" s="46"/>
      <c r="CZ98" s="46"/>
      <c r="DA98" s="46"/>
      <c r="DB98" s="46"/>
      <c r="DC98" s="46"/>
      <c r="DD98" s="46"/>
      <c r="DE98" s="46"/>
      <c r="DF98" s="46"/>
      <c r="DG98" s="46"/>
      <c r="DH98" s="46"/>
      <c r="DI98" s="46"/>
      <c r="DJ98" s="46"/>
      <c r="DK98" s="46"/>
      <c r="DL98" s="46"/>
      <c r="DM98" s="46"/>
      <c r="DN98" s="46"/>
      <c r="DO98" s="46"/>
      <c r="DP98" s="46"/>
      <c r="DQ98" s="46"/>
      <c r="DR98" s="46"/>
      <c r="DS98" s="46"/>
      <c r="DT98" s="46"/>
      <c r="DU98" s="46"/>
      <c r="DV98" s="46"/>
      <c r="DW98" s="46"/>
      <c r="DX98" s="46"/>
      <c r="DY98" s="46"/>
      <c r="DZ98" s="46"/>
      <c r="EA98" s="46"/>
      <c r="EB98" s="46"/>
      <c r="EC98" s="46"/>
      <c r="ED98" s="46"/>
      <c r="EE98" s="46"/>
      <c r="EF98" s="46"/>
      <c r="EG98" s="46"/>
      <c r="EH98" s="46"/>
      <c r="EI98" s="46"/>
      <c r="EJ98" s="46"/>
      <c r="EK98" s="46"/>
      <c r="EL98" s="46"/>
      <c r="EM98" s="46"/>
      <c r="EN98" s="46"/>
      <c r="EO98" s="46"/>
      <c r="EP98" s="46"/>
      <c r="EQ98" s="46"/>
      <c r="ER98" s="46"/>
      <c r="ES98" s="46"/>
      <c r="ET98" s="46"/>
      <c r="EU98" s="46"/>
      <c r="EV98" s="46"/>
      <c r="EW98" s="46"/>
      <c r="EX98" s="46"/>
      <c r="EY98" s="46"/>
      <c r="EZ98" s="46"/>
      <c r="FA98" s="46"/>
      <c r="FB98" s="46"/>
      <c r="FC98" s="46"/>
      <c r="FD98" s="46"/>
      <c r="FE98" s="46"/>
      <c r="FF98" s="46"/>
      <c r="FG98" s="46"/>
      <c r="FH98" s="46"/>
      <c r="FI98" s="46"/>
      <c r="FJ98" s="46"/>
      <c r="FK98" s="46"/>
      <c r="FL98" s="46"/>
      <c r="FM98" s="46"/>
      <c r="FN98" s="46"/>
      <c r="FO98" s="46"/>
      <c r="FP98" s="46"/>
      <c r="FQ98" s="46"/>
      <c r="FR98" s="46"/>
      <c r="FS98" s="46"/>
      <c r="FT98" s="46"/>
      <c r="FU98" s="46"/>
      <c r="FV98" s="46"/>
      <c r="FW98" s="46"/>
      <c r="FX98" s="46"/>
      <c r="FY98" s="46"/>
      <c r="FZ98" s="46"/>
      <c r="GA98" s="46"/>
      <c r="GB98" s="46"/>
      <c r="GC98" s="46"/>
      <c r="GD98" s="46"/>
      <c r="GE98" s="46"/>
      <c r="GF98" s="46"/>
      <c r="GG98" s="46"/>
      <c r="GH98" s="46"/>
      <c r="GI98" s="46"/>
      <c r="GJ98" s="46"/>
      <c r="GK98" s="46"/>
      <c r="GL98" s="46"/>
      <c r="GM98" s="46"/>
      <c r="GN98" s="46"/>
      <c r="GO98" s="46"/>
      <c r="GP98" s="46"/>
      <c r="GQ98" s="46"/>
      <c r="GR98" s="46"/>
      <c r="GS98" s="46"/>
      <c r="GT98" s="46"/>
      <c r="GU98" s="46"/>
      <c r="GV98" s="46"/>
      <c r="GW98" s="46"/>
      <c r="GX98" s="46"/>
      <c r="GY98" s="46"/>
      <c r="GZ98" s="46"/>
      <c r="HA98" s="46"/>
      <c r="HB98" s="46"/>
      <c r="HC98" s="46"/>
      <c r="HD98" s="46"/>
      <c r="HE98" s="46"/>
      <c r="HF98" s="46"/>
      <c r="HG98" s="46"/>
      <c r="HH98" s="46"/>
      <c r="HI98" s="46"/>
      <c r="HJ98" s="46"/>
      <c r="HK98" s="46"/>
      <c r="HL98" s="46"/>
      <c r="HM98" s="46"/>
      <c r="HN98" s="46"/>
      <c r="HO98" s="46"/>
      <c r="HP98" s="46"/>
      <c r="HQ98" s="46"/>
      <c r="HR98" s="46"/>
      <c r="HS98" s="46"/>
      <c r="HT98" s="46"/>
      <c r="HU98" s="46"/>
      <c r="HV98" s="46"/>
      <c r="HW98" s="46"/>
      <c r="HX98" s="46"/>
      <c r="HY98" s="46"/>
      <c r="HZ98" s="46"/>
      <c r="IA98" s="46"/>
      <c r="IB98" s="46"/>
      <c r="IC98" s="46"/>
      <c r="ID98" s="46"/>
      <c r="IE98" s="46"/>
      <c r="IF98" s="46"/>
    </row>
    <row r="99" spans="1:240" s="3" customFormat="1" ht="15">
      <c r="A99" s="192">
        <v>5</v>
      </c>
      <c r="B99" s="219" t="s">
        <v>86</v>
      </c>
      <c r="C99" s="30" t="s">
        <v>237</v>
      </c>
      <c r="D99" s="192" t="s">
        <v>682</v>
      </c>
      <c r="E99" s="44">
        <f>E98</f>
        <v>33</v>
      </c>
      <c r="F99" s="45">
        <v>1.3277347399999999</v>
      </c>
      <c r="G99" s="12">
        <f t="shared" si="2"/>
        <v>1.7169591827718937</v>
      </c>
      <c r="H99" s="12">
        <f t="shared" si="3"/>
        <v>56.659653031472494</v>
      </c>
    </row>
    <row r="100" spans="1:240" s="3" customFormat="1" ht="15">
      <c r="A100" s="192">
        <v>6</v>
      </c>
      <c r="B100" s="221" t="s">
        <v>667</v>
      </c>
      <c r="C100" s="30" t="s">
        <v>238</v>
      </c>
      <c r="D100" s="196" t="s">
        <v>689</v>
      </c>
      <c r="E100" s="44">
        <v>8.1</v>
      </c>
      <c r="F100" s="45">
        <v>22.88</v>
      </c>
      <c r="G100" s="12">
        <f t="shared" si="2"/>
        <v>29.587254832106694</v>
      </c>
      <c r="H100" s="12">
        <f t="shared" si="3"/>
        <v>239.65676414006421</v>
      </c>
    </row>
    <row r="101" spans="1:240" s="60" customFormat="1" ht="16.5">
      <c r="B101" s="59"/>
      <c r="C101" s="59" t="s">
        <v>405</v>
      </c>
      <c r="D101" s="59"/>
      <c r="E101" s="58"/>
      <c r="F101" s="59"/>
      <c r="G101" s="12">
        <f t="shared" si="2"/>
        <v>0</v>
      </c>
      <c r="H101" s="12">
        <f t="shared" si="3"/>
        <v>0</v>
      </c>
    </row>
    <row r="102" spans="1:240" s="3" customFormat="1" ht="30">
      <c r="A102" s="192">
        <v>1</v>
      </c>
      <c r="B102" s="221" t="s">
        <v>667</v>
      </c>
      <c r="C102" s="30" t="s">
        <v>239</v>
      </c>
      <c r="D102" s="196" t="s">
        <v>689</v>
      </c>
      <c r="E102" s="44">
        <v>35</v>
      </c>
      <c r="F102" s="45">
        <v>11.44</v>
      </c>
      <c r="G102" s="12">
        <f t="shared" si="2"/>
        <v>14.793627416053347</v>
      </c>
      <c r="H102" s="12">
        <f t="shared" si="3"/>
        <v>517.7769595618671</v>
      </c>
    </row>
    <row r="103" spans="1:240" s="3" customFormat="1" ht="30">
      <c r="A103" s="192">
        <v>2</v>
      </c>
      <c r="B103" s="221" t="s">
        <v>667</v>
      </c>
      <c r="C103" s="30" t="s">
        <v>240</v>
      </c>
      <c r="D103" s="196" t="s">
        <v>689</v>
      </c>
      <c r="E103" s="44">
        <v>66</v>
      </c>
      <c r="F103" s="45">
        <v>17.16</v>
      </c>
      <c r="G103" s="12">
        <f t="shared" si="2"/>
        <v>22.190441124080024</v>
      </c>
      <c r="H103" s="12">
        <f t="shared" si="3"/>
        <v>1464.5691141892817</v>
      </c>
    </row>
    <row r="104" spans="1:240" s="43" customFormat="1" ht="16.5">
      <c r="A104" s="37"/>
      <c r="B104" s="40"/>
      <c r="C104" s="59" t="s">
        <v>241</v>
      </c>
      <c r="D104" s="40"/>
      <c r="E104" s="40"/>
      <c r="F104" s="40"/>
      <c r="G104" s="12"/>
      <c r="H104" s="12"/>
    </row>
    <row r="105" spans="1:240" s="41" customFormat="1" ht="30">
      <c r="A105" s="189">
        <v>1</v>
      </c>
      <c r="B105" s="220" t="s">
        <v>671</v>
      </c>
      <c r="C105" s="30" t="s">
        <v>242</v>
      </c>
      <c r="D105" s="189" t="s">
        <v>687</v>
      </c>
      <c r="E105" s="16">
        <f>21.5736-E112</f>
        <v>16.592599999999997</v>
      </c>
      <c r="F105" s="47">
        <v>198.36001569759995</v>
      </c>
      <c r="G105" s="12">
        <f t="shared" si="2"/>
        <v>256.50910546090796</v>
      </c>
      <c r="H105" s="12">
        <f t="shared" si="3"/>
        <v>4256.152983270661</v>
      </c>
    </row>
    <row r="106" spans="1:240" s="41" customFormat="1" ht="15">
      <c r="A106" s="189">
        <v>2</v>
      </c>
      <c r="B106" s="222" t="s">
        <v>95</v>
      </c>
      <c r="C106" s="30" t="s">
        <v>243</v>
      </c>
      <c r="D106" s="189" t="s">
        <v>684</v>
      </c>
      <c r="E106" s="62">
        <v>6</v>
      </c>
      <c r="F106" s="47">
        <v>45.533184855999991</v>
      </c>
      <c r="G106" s="12">
        <f t="shared" si="2"/>
        <v>58.881203830939391</v>
      </c>
      <c r="H106" s="12">
        <f t="shared" si="3"/>
        <v>353.28722298563633</v>
      </c>
      <c r="I106" s="63"/>
    </row>
    <row r="107" spans="1:240" s="41" customFormat="1" ht="15">
      <c r="A107" s="189">
        <v>3</v>
      </c>
      <c r="B107" s="222" t="s">
        <v>665</v>
      </c>
      <c r="C107" s="30" t="s">
        <v>244</v>
      </c>
      <c r="D107" s="189" t="s">
        <v>684</v>
      </c>
      <c r="E107" s="15">
        <v>6</v>
      </c>
      <c r="F107" s="47">
        <v>2.2879999999999998</v>
      </c>
      <c r="G107" s="12">
        <f t="shared" si="2"/>
        <v>2.9587254832106695</v>
      </c>
      <c r="H107" s="12">
        <f t="shared" si="3"/>
        <v>17.752352899264018</v>
      </c>
    </row>
    <row r="108" spans="1:240" s="3" customFormat="1" ht="15">
      <c r="A108" s="192">
        <v>4</v>
      </c>
      <c r="B108" s="224" t="s">
        <v>1</v>
      </c>
      <c r="C108" s="30" t="s">
        <v>245</v>
      </c>
      <c r="D108" s="192" t="s">
        <v>682</v>
      </c>
      <c r="E108" s="44">
        <v>1.9</v>
      </c>
      <c r="F108" s="45">
        <v>1.1744271240000002</v>
      </c>
      <c r="G108" s="12">
        <f t="shared" si="2"/>
        <v>1.5187095541750952</v>
      </c>
      <c r="H108" s="12">
        <f t="shared" si="3"/>
        <v>2.8855481529326807</v>
      </c>
    </row>
    <row r="109" spans="1:240" s="41" customFormat="1" ht="15">
      <c r="A109" s="189">
        <v>5</v>
      </c>
      <c r="B109" s="220" t="s">
        <v>153</v>
      </c>
      <c r="C109" s="30" t="s">
        <v>246</v>
      </c>
      <c r="D109" s="189" t="s">
        <v>687</v>
      </c>
      <c r="E109" s="16">
        <f>E105</f>
        <v>16.592599999999997</v>
      </c>
      <c r="F109" s="47">
        <v>15.54106</v>
      </c>
      <c r="G109" s="12">
        <f t="shared" si="2"/>
        <v>20.096910077843535</v>
      </c>
      <c r="H109" s="12">
        <f t="shared" si="3"/>
        <v>333.45999015762658</v>
      </c>
    </row>
    <row r="110" spans="1:240" s="41" customFormat="1" ht="30">
      <c r="A110" s="189">
        <v>6</v>
      </c>
      <c r="B110" s="220" t="s">
        <v>154</v>
      </c>
      <c r="C110" s="30" t="s">
        <v>247</v>
      </c>
      <c r="D110" s="189" t="s">
        <v>683</v>
      </c>
      <c r="E110" s="16">
        <v>8.5109999999999992</v>
      </c>
      <c r="F110" s="47">
        <v>50.145575999999991</v>
      </c>
      <c r="G110" s="12">
        <f t="shared" si="2"/>
        <v>64.845713977918422</v>
      </c>
      <c r="H110" s="12">
        <f t="shared" si="3"/>
        <v>551.90187166606358</v>
      </c>
    </row>
    <row r="111" spans="1:240" s="41" customFormat="1" ht="30">
      <c r="A111" s="189">
        <v>7</v>
      </c>
      <c r="B111" s="220" t="s">
        <v>668</v>
      </c>
      <c r="C111" s="30" t="s">
        <v>248</v>
      </c>
      <c r="D111" s="189" t="s">
        <v>682</v>
      </c>
      <c r="E111" s="15">
        <v>880</v>
      </c>
      <c r="F111" s="47">
        <v>8.2406810240000006</v>
      </c>
      <c r="G111" s="12">
        <f t="shared" si="2"/>
        <v>10.656430482831903</v>
      </c>
      <c r="H111" s="12">
        <f t="shared" si="3"/>
        <v>9377.6588248920743</v>
      </c>
    </row>
    <row r="112" spans="1:240" s="41" customFormat="1" ht="15">
      <c r="A112" s="189">
        <v>8</v>
      </c>
      <c r="B112" s="222" t="s">
        <v>665</v>
      </c>
      <c r="C112" s="30" t="s">
        <v>249</v>
      </c>
      <c r="D112" s="189" t="s">
        <v>687</v>
      </c>
      <c r="E112" s="16">
        <v>4.9809999999999999</v>
      </c>
      <c r="F112" s="47">
        <v>145.38295199999999</v>
      </c>
      <c r="G112" s="12">
        <f t="shared" si="2"/>
        <v>188.0018552914307</v>
      </c>
      <c r="H112" s="12">
        <f t="shared" si="3"/>
        <v>936.43724120661625</v>
      </c>
    </row>
    <row r="113" spans="1:14" s="3" customFormat="1" ht="30">
      <c r="A113" s="192">
        <v>9</v>
      </c>
      <c r="B113" s="219" t="s">
        <v>129</v>
      </c>
      <c r="C113" s="30" t="s">
        <v>250</v>
      </c>
      <c r="D113" s="192" t="s">
        <v>697</v>
      </c>
      <c r="E113" s="44">
        <v>12</v>
      </c>
      <c r="F113" s="45">
        <v>31.964269199999997</v>
      </c>
      <c r="G113" s="12">
        <f t="shared" si="2"/>
        <v>41.334570731750837</v>
      </c>
      <c r="H113" s="12">
        <f t="shared" si="3"/>
        <v>496.01484878101007</v>
      </c>
    </row>
    <row r="114" spans="1:14" s="3" customFormat="1" ht="30">
      <c r="A114" s="192">
        <v>10</v>
      </c>
      <c r="B114" s="219" t="s">
        <v>129</v>
      </c>
      <c r="C114" s="30" t="s">
        <v>251</v>
      </c>
      <c r="D114" s="192" t="s">
        <v>697</v>
      </c>
      <c r="E114" s="44">
        <v>7</v>
      </c>
      <c r="F114" s="45">
        <v>25.4005692</v>
      </c>
      <c r="G114" s="12">
        <f t="shared" si="2"/>
        <v>32.846727001790235</v>
      </c>
      <c r="H114" s="12">
        <f t="shared" si="3"/>
        <v>229.92708901253164</v>
      </c>
    </row>
    <row r="115" spans="1:14" s="3" customFormat="1" ht="30">
      <c r="A115" s="192">
        <v>11</v>
      </c>
      <c r="B115" s="219" t="s">
        <v>129</v>
      </c>
      <c r="C115" s="30" t="s">
        <v>252</v>
      </c>
      <c r="D115" s="192" t="s">
        <v>697</v>
      </c>
      <c r="E115" s="44">
        <v>2</v>
      </c>
      <c r="F115" s="45">
        <v>23.212669199999997</v>
      </c>
      <c r="G115" s="12">
        <f t="shared" si="2"/>
        <v>30.017445758470028</v>
      </c>
      <c r="H115" s="12">
        <f t="shared" si="3"/>
        <v>60.034891516940057</v>
      </c>
    </row>
    <row r="116" spans="1:14" s="66" customFormat="1" ht="30">
      <c r="A116" s="197">
        <v>12</v>
      </c>
      <c r="B116" s="225" t="s">
        <v>2</v>
      </c>
      <c r="C116" s="30" t="s">
        <v>253</v>
      </c>
      <c r="D116" s="197" t="s">
        <v>682</v>
      </c>
      <c r="E116" s="64">
        <v>45</v>
      </c>
      <c r="F116" s="65">
        <v>6.0966115999999984</v>
      </c>
      <c r="G116" s="12">
        <f t="shared" si="2"/>
        <v>7.883828715978046</v>
      </c>
      <c r="H116" s="12">
        <f t="shared" si="3"/>
        <v>354.77229221901206</v>
      </c>
    </row>
    <row r="117" spans="1:14" s="66" customFormat="1" ht="15">
      <c r="A117" s="197">
        <v>13</v>
      </c>
      <c r="B117" s="225" t="s">
        <v>2</v>
      </c>
      <c r="C117" s="30" t="s">
        <v>254</v>
      </c>
      <c r="D117" s="197" t="s">
        <v>682</v>
      </c>
      <c r="E117" s="64">
        <v>70</v>
      </c>
      <c r="F117" s="65">
        <v>6.0966115999999984</v>
      </c>
      <c r="G117" s="12">
        <f t="shared" si="2"/>
        <v>7.883828715978046</v>
      </c>
      <c r="H117" s="12">
        <f t="shared" si="3"/>
        <v>551.86801011846319</v>
      </c>
    </row>
    <row r="118" spans="1:14" s="66" customFormat="1" ht="15">
      <c r="A118" s="197">
        <v>14</v>
      </c>
      <c r="B118" s="225" t="s">
        <v>2</v>
      </c>
      <c r="C118" s="30" t="s">
        <v>255</v>
      </c>
      <c r="D118" s="197" t="s">
        <v>682</v>
      </c>
      <c r="E118" s="64">
        <v>22</v>
      </c>
      <c r="F118" s="65">
        <v>6.0966115999999984</v>
      </c>
      <c r="G118" s="12">
        <f t="shared" si="2"/>
        <v>7.883828715978046</v>
      </c>
      <c r="H118" s="12">
        <f t="shared" si="3"/>
        <v>173.44423175151701</v>
      </c>
    </row>
    <row r="119" spans="1:14" s="3" customFormat="1" ht="15">
      <c r="A119" s="192">
        <v>15</v>
      </c>
      <c r="B119" s="221" t="s">
        <v>130</v>
      </c>
      <c r="C119" s="30" t="s">
        <v>256</v>
      </c>
      <c r="D119" s="192" t="s">
        <v>684</v>
      </c>
      <c r="E119" s="54">
        <v>67</v>
      </c>
      <c r="F119" s="45">
        <v>6.7298527999999997</v>
      </c>
      <c r="G119" s="12">
        <f t="shared" si="2"/>
        <v>8.7027040986086881</v>
      </c>
      <c r="H119" s="12">
        <f t="shared" si="3"/>
        <v>583.08117460678216</v>
      </c>
    </row>
    <row r="120" spans="1:14" s="41" customFormat="1" ht="30">
      <c r="A120" s="189">
        <v>16</v>
      </c>
      <c r="B120" s="220" t="s">
        <v>96</v>
      </c>
      <c r="C120" s="30" t="s">
        <v>257</v>
      </c>
      <c r="D120" s="189" t="s">
        <v>701</v>
      </c>
      <c r="E120" s="15">
        <f>258.2/0.9</f>
        <v>286.88888888888886</v>
      </c>
      <c r="F120" s="47">
        <v>6.2497569200000003</v>
      </c>
      <c r="G120" s="12">
        <f t="shared" si="2"/>
        <v>8.0818684716242259</v>
      </c>
      <c r="H120" s="12">
        <f t="shared" si="3"/>
        <v>2318.5982659704164</v>
      </c>
    </row>
    <row r="121" spans="1:14" s="32" customFormat="1" ht="45">
      <c r="A121" s="192">
        <v>17</v>
      </c>
      <c r="B121" s="221" t="s">
        <v>94</v>
      </c>
      <c r="C121" s="30" t="s">
        <v>264</v>
      </c>
      <c r="D121" s="192" t="s">
        <v>696</v>
      </c>
      <c r="E121" s="67">
        <f>0.085*2</f>
        <v>0.17</v>
      </c>
      <c r="F121" s="31">
        <v>728.73218399999996</v>
      </c>
      <c r="G121" s="12">
        <f t="shared" si="2"/>
        <v>942.3594769390586</v>
      </c>
      <c r="H121" s="12">
        <f t="shared" si="3"/>
        <v>160.20111107963999</v>
      </c>
      <c r="N121"/>
    </row>
    <row r="122" spans="1:14" s="41" customFormat="1" ht="15">
      <c r="A122" s="189">
        <v>18</v>
      </c>
      <c r="B122" s="226" t="s">
        <v>1</v>
      </c>
      <c r="C122" s="30" t="s">
        <v>258</v>
      </c>
      <c r="D122" s="189" t="s">
        <v>682</v>
      </c>
      <c r="E122" s="15">
        <v>5</v>
      </c>
      <c r="F122" s="47">
        <v>1.2407987079999998</v>
      </c>
      <c r="G122" s="12">
        <f t="shared" si="2"/>
        <v>1.6045379182231092</v>
      </c>
      <c r="H122" s="12">
        <f t="shared" si="3"/>
        <v>8.0226895911155456</v>
      </c>
      <c r="N122"/>
    </row>
    <row r="123" spans="1:14" s="69" customFormat="1" ht="15">
      <c r="A123" s="83">
        <v>19</v>
      </c>
      <c r="B123" s="83" t="s">
        <v>667</v>
      </c>
      <c r="C123" s="30" t="s">
        <v>259</v>
      </c>
      <c r="D123" s="189" t="s">
        <v>682</v>
      </c>
      <c r="E123" s="68">
        <f>2*0.49</f>
        <v>0.98</v>
      </c>
      <c r="F123" s="68">
        <v>61.967047999999998</v>
      </c>
      <c r="G123" s="12">
        <f t="shared" si="2"/>
        <v>80.132641624536177</v>
      </c>
      <c r="H123" s="12">
        <f t="shared" si="3"/>
        <v>78.529988792045458</v>
      </c>
      <c r="N123"/>
    </row>
    <row r="124" spans="1:14" s="3" customFormat="1" ht="15">
      <c r="A124" s="192">
        <v>20</v>
      </c>
      <c r="B124" s="219" t="s">
        <v>84</v>
      </c>
      <c r="C124" s="30" t="s">
        <v>260</v>
      </c>
      <c r="D124" s="192" t="s">
        <v>682</v>
      </c>
      <c r="E124" s="44">
        <v>10.199999999999999</v>
      </c>
      <c r="F124" s="45">
        <v>1.9653273600000001</v>
      </c>
      <c r="G124" s="12">
        <f t="shared" si="2"/>
        <v>2.5414616009104676</v>
      </c>
      <c r="H124" s="12">
        <f t="shared" si="3"/>
        <v>25.922908329286766</v>
      </c>
    </row>
    <row r="125" spans="1:14" s="3" customFormat="1" ht="15">
      <c r="A125" s="192">
        <v>21</v>
      </c>
      <c r="B125" s="219" t="s">
        <v>38</v>
      </c>
      <c r="C125" s="30" t="s">
        <v>261</v>
      </c>
      <c r="D125" s="192" t="s">
        <v>682</v>
      </c>
      <c r="E125" s="44">
        <f>+E124</f>
        <v>10.199999999999999</v>
      </c>
      <c r="F125" s="45">
        <v>1.2742621999999999</v>
      </c>
      <c r="G125" s="12">
        <f t="shared" si="2"/>
        <v>1.6478112077937457</v>
      </c>
      <c r="H125" s="12">
        <f t="shared" si="3"/>
        <v>16.807674319496204</v>
      </c>
    </row>
    <row r="126" spans="1:14" s="3" customFormat="1" ht="30">
      <c r="A126" s="192">
        <v>22</v>
      </c>
      <c r="B126" s="219" t="s">
        <v>131</v>
      </c>
      <c r="C126" s="30" t="s">
        <v>262</v>
      </c>
      <c r="D126" s="192" t="s">
        <v>682</v>
      </c>
      <c r="E126" s="44">
        <v>10.199999999999999</v>
      </c>
      <c r="F126" s="45">
        <v>3.2455484999999999</v>
      </c>
      <c r="G126" s="12">
        <f t="shared" ref="G126:G185" si="4">+F126*1.0075*1.004*1.0015*1.015*1.11*1.133</f>
        <v>4.1969786074939526</v>
      </c>
      <c r="H126" s="12">
        <f t="shared" ref="H126:H185" si="5">+G126*E126</f>
        <v>42.809181796438317</v>
      </c>
    </row>
    <row r="127" spans="1:14" s="66" customFormat="1" ht="30">
      <c r="A127" s="197">
        <v>23</v>
      </c>
      <c r="B127" s="225" t="s">
        <v>2</v>
      </c>
      <c r="C127" s="30" t="s">
        <v>263</v>
      </c>
      <c r="D127" s="197" t="s">
        <v>682</v>
      </c>
      <c r="E127" s="64">
        <v>3.4</v>
      </c>
      <c r="F127" s="65">
        <v>6.0966115999999984</v>
      </c>
      <c r="G127" s="12">
        <f t="shared" si="4"/>
        <v>7.883828715978046</v>
      </c>
      <c r="H127" s="12">
        <f t="shared" si="5"/>
        <v>26.805017634325356</v>
      </c>
    </row>
    <row r="128" spans="1:14" s="66" customFormat="1" ht="16.5">
      <c r="A128" s="198"/>
      <c r="B128" s="198"/>
      <c r="C128" s="59" t="s">
        <v>265</v>
      </c>
      <c r="D128" s="198"/>
      <c r="E128" s="70"/>
      <c r="F128" s="71"/>
      <c r="G128" s="12"/>
      <c r="H128" s="12"/>
    </row>
    <row r="129" spans="1:240" s="3" customFormat="1" ht="30">
      <c r="A129" s="192">
        <v>1</v>
      </c>
      <c r="B129" s="221" t="s">
        <v>132</v>
      </c>
      <c r="C129" s="30" t="s">
        <v>266</v>
      </c>
      <c r="D129" s="192" t="s">
        <v>682</v>
      </c>
      <c r="E129" s="44">
        <v>750</v>
      </c>
      <c r="F129" s="45">
        <v>1.326047</v>
      </c>
      <c r="G129" s="12">
        <f t="shared" si="4"/>
        <v>1.7147766830572808</v>
      </c>
      <c r="H129" s="12">
        <f t="shared" si="5"/>
        <v>1286.0825122929607</v>
      </c>
    </row>
    <row r="130" spans="1:240" s="3" customFormat="1" ht="15">
      <c r="A130" s="192">
        <v>2</v>
      </c>
      <c r="B130" s="219" t="s">
        <v>38</v>
      </c>
      <c r="C130" s="30" t="s">
        <v>235</v>
      </c>
      <c r="D130" s="192" t="s">
        <v>682</v>
      </c>
      <c r="E130" s="44">
        <v>750</v>
      </c>
      <c r="F130" s="45">
        <v>1.0889342</v>
      </c>
      <c r="G130" s="12">
        <f t="shared" si="4"/>
        <v>1.4081544436536819</v>
      </c>
      <c r="H130" s="12">
        <f t="shared" si="5"/>
        <v>1056.1158327402613</v>
      </c>
    </row>
    <row r="131" spans="1:240" s="3" customFormat="1" ht="45">
      <c r="A131" s="192">
        <v>3</v>
      </c>
      <c r="B131" s="219" t="s">
        <v>133</v>
      </c>
      <c r="C131" s="30" t="s">
        <v>267</v>
      </c>
      <c r="D131" s="192" t="s">
        <v>682</v>
      </c>
      <c r="E131" s="44">
        <v>750</v>
      </c>
      <c r="F131" s="45">
        <v>2.70000712</v>
      </c>
      <c r="G131" s="12">
        <f t="shared" si="4"/>
        <v>3.4915121812911925</v>
      </c>
      <c r="H131" s="12">
        <f t="shared" si="5"/>
        <v>2618.6341359683943</v>
      </c>
    </row>
    <row r="132" spans="1:240" s="3" customFormat="1" ht="45">
      <c r="A132" s="192">
        <v>4</v>
      </c>
      <c r="B132" s="219" t="s">
        <v>97</v>
      </c>
      <c r="C132" s="30" t="s">
        <v>268</v>
      </c>
      <c r="D132" s="192" t="s">
        <v>682</v>
      </c>
      <c r="E132" s="44">
        <v>750</v>
      </c>
      <c r="F132" s="45">
        <v>3.8303917999999997</v>
      </c>
      <c r="G132" s="12">
        <f t="shared" si="4"/>
        <v>4.9532682820547134</v>
      </c>
      <c r="H132" s="12">
        <f t="shared" si="5"/>
        <v>3714.9512115410348</v>
      </c>
    </row>
    <row r="133" spans="1:240" s="41" customFormat="1" ht="30">
      <c r="A133" s="189">
        <v>7</v>
      </c>
      <c r="B133" s="222" t="s">
        <v>93</v>
      </c>
      <c r="C133" s="30" t="s">
        <v>269</v>
      </c>
      <c r="D133" s="189" t="s">
        <v>687</v>
      </c>
      <c r="E133" s="16">
        <f>36*0.04</f>
        <v>1.44</v>
      </c>
      <c r="F133" s="47">
        <v>205.31352559999996</v>
      </c>
      <c r="G133" s="12">
        <f t="shared" si="4"/>
        <v>265.50103157366522</v>
      </c>
      <c r="H133" s="12">
        <f t="shared" si="5"/>
        <v>382.32148546607789</v>
      </c>
    </row>
    <row r="134" spans="1:240" s="41" customFormat="1" ht="30">
      <c r="A134" s="189">
        <v>7</v>
      </c>
      <c r="B134" s="222" t="s">
        <v>93</v>
      </c>
      <c r="C134" s="30" t="s">
        <v>270</v>
      </c>
      <c r="D134" s="189" t="s">
        <v>687</v>
      </c>
      <c r="E134" s="16">
        <f>0.16*0.08*122</f>
        <v>1.5616000000000001</v>
      </c>
      <c r="F134" s="47">
        <v>205.31352559999996</v>
      </c>
      <c r="G134" s="12">
        <f t="shared" si="4"/>
        <v>265.50103157366522</v>
      </c>
      <c r="H134" s="12">
        <f t="shared" si="5"/>
        <v>414.60641090543561</v>
      </c>
    </row>
    <row r="135" spans="1:240" s="41" customFormat="1" ht="15">
      <c r="A135" s="189">
        <v>8</v>
      </c>
      <c r="B135" s="220" t="s">
        <v>155</v>
      </c>
      <c r="C135" s="30" t="s">
        <v>271</v>
      </c>
      <c r="D135" s="189" t="s">
        <v>687</v>
      </c>
      <c r="E135" s="16">
        <f>0.16*0.08*122+E133</f>
        <v>3.0015999999999998</v>
      </c>
      <c r="F135" s="47">
        <v>10.598979999999999</v>
      </c>
      <c r="G135" s="12">
        <f t="shared" si="4"/>
        <v>13.706063034108489</v>
      </c>
      <c r="H135" s="12">
        <f t="shared" si="5"/>
        <v>41.140118803180037</v>
      </c>
    </row>
    <row r="136" spans="1:240" s="69" customFormat="1" ht="15">
      <c r="A136" s="83">
        <v>9</v>
      </c>
      <c r="B136" s="83" t="s">
        <v>667</v>
      </c>
      <c r="C136" s="30" t="s">
        <v>272</v>
      </c>
      <c r="D136" s="189" t="s">
        <v>689</v>
      </c>
      <c r="E136" s="68">
        <v>21</v>
      </c>
      <c r="F136" s="68">
        <v>1.1439999999999999</v>
      </c>
      <c r="G136" s="12">
        <f t="shared" si="4"/>
        <v>1.4793627416053348</v>
      </c>
      <c r="H136" s="12">
        <f t="shared" si="5"/>
        <v>31.06661757371203</v>
      </c>
    </row>
    <row r="137" spans="1:240" s="73" customFormat="1" ht="30">
      <c r="A137" s="155">
        <v>10</v>
      </c>
      <c r="B137" s="155" t="s">
        <v>134</v>
      </c>
      <c r="C137" s="30" t="s">
        <v>273</v>
      </c>
      <c r="D137" s="155" t="s">
        <v>687</v>
      </c>
      <c r="E137" s="31">
        <f>12*0.05</f>
        <v>0.60000000000000009</v>
      </c>
      <c r="F137" s="72">
        <v>53.544235151999999</v>
      </c>
      <c r="G137" s="12">
        <f t="shared" si="4"/>
        <v>69.240687510160356</v>
      </c>
      <c r="H137" s="12">
        <f t="shared" si="5"/>
        <v>41.544412506096222</v>
      </c>
    </row>
    <row r="138" spans="1:240" s="74" customFormat="1" ht="16.5">
      <c r="A138" s="40"/>
      <c r="B138" s="40"/>
      <c r="C138" s="59" t="s">
        <v>274</v>
      </c>
      <c r="D138" s="40"/>
      <c r="E138" s="38"/>
      <c r="F138" s="38"/>
      <c r="G138" s="12"/>
      <c r="H138" s="12"/>
    </row>
    <row r="139" spans="1:240" s="41" customFormat="1" ht="15">
      <c r="A139" s="189">
        <v>1</v>
      </c>
      <c r="B139" s="220" t="s">
        <v>667</v>
      </c>
      <c r="C139" s="30" t="s">
        <v>275</v>
      </c>
      <c r="D139" s="189" t="s">
        <v>682</v>
      </c>
      <c r="E139" s="15">
        <v>756</v>
      </c>
      <c r="F139" s="47">
        <v>5</v>
      </c>
      <c r="G139" s="12">
        <f t="shared" si="4"/>
        <v>6.4657462482750656</v>
      </c>
      <c r="H139" s="12">
        <f t="shared" si="5"/>
        <v>4888.1041636959499</v>
      </c>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c r="BS139" s="42"/>
      <c r="BT139" s="42"/>
      <c r="BU139" s="42"/>
      <c r="BV139" s="42"/>
      <c r="BW139" s="42"/>
      <c r="BX139" s="42"/>
      <c r="BY139" s="42"/>
      <c r="BZ139" s="42"/>
      <c r="CA139" s="42"/>
      <c r="CB139" s="42"/>
      <c r="CC139" s="42"/>
      <c r="CD139" s="42"/>
      <c r="CE139" s="42"/>
      <c r="CF139" s="42"/>
      <c r="CG139" s="42"/>
      <c r="CH139" s="42"/>
      <c r="CI139" s="42"/>
      <c r="CJ139" s="42"/>
      <c r="CK139" s="42"/>
      <c r="CL139" s="42"/>
      <c r="CM139" s="42"/>
      <c r="CN139" s="42"/>
      <c r="CO139" s="42"/>
      <c r="CP139" s="42"/>
      <c r="CQ139" s="42"/>
      <c r="CR139" s="42"/>
      <c r="CS139" s="42"/>
      <c r="CT139" s="42"/>
      <c r="CU139" s="42"/>
      <c r="CV139" s="42"/>
      <c r="CW139" s="42"/>
      <c r="CX139" s="42"/>
      <c r="CY139" s="42"/>
      <c r="CZ139" s="42"/>
      <c r="DA139" s="42"/>
      <c r="DB139" s="42"/>
      <c r="DC139" s="42"/>
      <c r="DD139" s="42"/>
      <c r="DE139" s="42"/>
      <c r="DF139" s="42"/>
      <c r="DG139" s="42"/>
      <c r="DH139" s="42"/>
      <c r="DI139" s="42"/>
      <c r="DJ139" s="42"/>
      <c r="DK139" s="42"/>
      <c r="DL139" s="42"/>
      <c r="DM139" s="42"/>
      <c r="DN139" s="42"/>
      <c r="DO139" s="42"/>
      <c r="DP139" s="42"/>
      <c r="DQ139" s="42"/>
      <c r="DR139" s="42"/>
      <c r="DS139" s="42"/>
      <c r="DT139" s="42"/>
      <c r="DU139" s="42"/>
      <c r="DV139" s="42"/>
      <c r="DW139" s="42"/>
      <c r="DX139" s="42"/>
      <c r="DY139" s="42"/>
      <c r="DZ139" s="42"/>
      <c r="EA139" s="42"/>
      <c r="EB139" s="42"/>
      <c r="EC139" s="42"/>
      <c r="ED139" s="42"/>
      <c r="EE139" s="42"/>
      <c r="EF139" s="42"/>
      <c r="EG139" s="42"/>
      <c r="EH139" s="42"/>
      <c r="EI139" s="42"/>
      <c r="EJ139" s="42"/>
      <c r="EK139" s="42"/>
      <c r="EL139" s="42"/>
      <c r="EM139" s="42"/>
      <c r="EN139" s="42"/>
      <c r="EO139" s="42"/>
      <c r="EP139" s="42"/>
      <c r="EQ139" s="42"/>
      <c r="ER139" s="42"/>
      <c r="ES139" s="42"/>
      <c r="ET139" s="42"/>
      <c r="EU139" s="42"/>
      <c r="EV139" s="42"/>
      <c r="EW139" s="42"/>
      <c r="EX139" s="42"/>
      <c r="EY139" s="42"/>
      <c r="EZ139" s="42"/>
      <c r="FA139" s="42"/>
      <c r="FB139" s="42"/>
      <c r="FC139" s="42"/>
      <c r="FD139" s="42"/>
      <c r="FE139" s="42"/>
      <c r="FF139" s="42"/>
      <c r="FG139" s="42"/>
      <c r="FH139" s="42"/>
      <c r="FI139" s="42"/>
      <c r="FJ139" s="42"/>
      <c r="FK139" s="42"/>
      <c r="FL139" s="42"/>
      <c r="FM139" s="42"/>
      <c r="FN139" s="42"/>
      <c r="FO139" s="42"/>
      <c r="FP139" s="42"/>
      <c r="FQ139" s="42"/>
      <c r="FR139" s="42"/>
      <c r="FS139" s="42"/>
      <c r="FT139" s="42"/>
      <c r="FU139" s="42"/>
      <c r="FV139" s="42"/>
      <c r="FW139" s="42"/>
      <c r="FX139" s="42"/>
      <c r="FY139" s="42"/>
      <c r="FZ139" s="42"/>
      <c r="GA139" s="42"/>
      <c r="GB139" s="42"/>
      <c r="GC139" s="42"/>
      <c r="GD139" s="42"/>
      <c r="GE139" s="42"/>
      <c r="GF139" s="42"/>
      <c r="GG139" s="42"/>
      <c r="GH139" s="42"/>
      <c r="GI139" s="42"/>
      <c r="GJ139" s="42"/>
      <c r="GK139" s="42"/>
      <c r="GL139" s="42"/>
      <c r="GM139" s="42"/>
      <c r="GN139" s="42"/>
      <c r="GO139" s="42"/>
      <c r="GP139" s="42"/>
      <c r="GQ139" s="42"/>
      <c r="GR139" s="42"/>
      <c r="GS139" s="42"/>
      <c r="GT139" s="42"/>
      <c r="GU139" s="42"/>
      <c r="GV139" s="42"/>
      <c r="GW139" s="42"/>
      <c r="GX139" s="42"/>
      <c r="GY139" s="42"/>
      <c r="GZ139" s="42"/>
      <c r="HA139" s="42"/>
      <c r="HB139" s="42"/>
      <c r="HC139" s="42"/>
      <c r="HD139" s="42"/>
      <c r="HE139" s="42"/>
      <c r="HF139" s="42"/>
      <c r="HG139" s="42"/>
      <c r="HH139" s="42"/>
      <c r="HI139" s="42"/>
      <c r="HJ139" s="42"/>
      <c r="HK139" s="42"/>
      <c r="HL139" s="42"/>
      <c r="HM139" s="42"/>
      <c r="HN139" s="42"/>
      <c r="HO139" s="42"/>
      <c r="HP139" s="42"/>
      <c r="HQ139" s="42"/>
      <c r="HR139" s="42"/>
      <c r="HS139" s="42"/>
      <c r="HT139" s="42"/>
      <c r="HU139" s="42"/>
      <c r="HV139" s="42"/>
      <c r="HW139" s="42"/>
      <c r="HX139" s="42"/>
      <c r="HY139" s="42"/>
      <c r="HZ139" s="42"/>
      <c r="IA139" s="42"/>
      <c r="IB139" s="42"/>
      <c r="IC139" s="42"/>
      <c r="ID139" s="42"/>
      <c r="IE139" s="42"/>
      <c r="IF139" s="42"/>
    </row>
    <row r="140" spans="1:240" s="41" customFormat="1" ht="15">
      <c r="A140" s="189">
        <v>2</v>
      </c>
      <c r="B140" s="220" t="s">
        <v>100</v>
      </c>
      <c r="C140" s="30" t="s">
        <v>276</v>
      </c>
      <c r="D140" s="189" t="s">
        <v>682</v>
      </c>
      <c r="E140" s="15">
        <v>136.19999999999999</v>
      </c>
      <c r="F140" s="47">
        <v>11.353745399999998</v>
      </c>
      <c r="G140" s="12">
        <f t="shared" si="4"/>
        <v>14.682087344784051</v>
      </c>
      <c r="H140" s="12">
        <f t="shared" si="5"/>
        <v>1999.7002963595876</v>
      </c>
    </row>
    <row r="141" spans="1:240" s="1" customFormat="1" ht="30">
      <c r="A141" s="195">
        <v>3</v>
      </c>
      <c r="B141" s="227" t="s">
        <v>38</v>
      </c>
      <c r="C141" s="30" t="s">
        <v>277</v>
      </c>
      <c r="D141" s="195" t="s">
        <v>682</v>
      </c>
      <c r="E141" s="51">
        <v>136.19999999999999</v>
      </c>
      <c r="F141" s="56">
        <v>2.990642008</v>
      </c>
      <c r="G141" s="12">
        <f t="shared" si="4"/>
        <v>3.8673464686319612</v>
      </c>
      <c r="H141" s="12">
        <f t="shared" si="5"/>
        <v>526.73258902767304</v>
      </c>
    </row>
    <row r="142" spans="1:240" s="3" customFormat="1" ht="15">
      <c r="A142" s="192">
        <v>4</v>
      </c>
      <c r="B142" s="219" t="s">
        <v>101</v>
      </c>
      <c r="C142" s="30" t="s">
        <v>278</v>
      </c>
      <c r="D142" s="192" t="s">
        <v>682</v>
      </c>
      <c r="E142" s="44">
        <f>0.06*454</f>
        <v>27.24</v>
      </c>
      <c r="F142" s="45">
        <v>11.353745399999998</v>
      </c>
      <c r="G142" s="12">
        <f t="shared" si="4"/>
        <v>14.682087344784051</v>
      </c>
      <c r="H142" s="12">
        <f t="shared" si="5"/>
        <v>399.94005927191751</v>
      </c>
    </row>
    <row r="143" spans="1:240" s="3" customFormat="1" ht="15">
      <c r="A143" s="192">
        <v>5</v>
      </c>
      <c r="B143" s="219" t="s">
        <v>101</v>
      </c>
      <c r="C143" s="30" t="s">
        <v>279</v>
      </c>
      <c r="D143" s="192" t="s">
        <v>682</v>
      </c>
      <c r="E143" s="44">
        <f>0.26*82</f>
        <v>21.32</v>
      </c>
      <c r="F143" s="45">
        <v>11.353745399999998</v>
      </c>
      <c r="G143" s="12">
        <f t="shared" si="4"/>
        <v>14.682087344784051</v>
      </c>
      <c r="H143" s="12">
        <f t="shared" si="5"/>
        <v>313.02210219079598</v>
      </c>
    </row>
    <row r="144" spans="1:240" s="3" customFormat="1" ht="15">
      <c r="A144" s="192">
        <v>6</v>
      </c>
      <c r="B144" s="219" t="s">
        <v>101</v>
      </c>
      <c r="C144" s="30" t="s">
        <v>280</v>
      </c>
      <c r="D144" s="192" t="s">
        <v>682</v>
      </c>
      <c r="E144" s="44">
        <f>0.29*145.5</f>
        <v>42.195</v>
      </c>
      <c r="F144" s="45">
        <v>11.353745399999998</v>
      </c>
      <c r="G144" s="12">
        <f t="shared" si="4"/>
        <v>14.682087344784051</v>
      </c>
      <c r="H144" s="12">
        <f t="shared" si="5"/>
        <v>619.51067551316305</v>
      </c>
    </row>
    <row r="145" spans="1:9" s="3" customFormat="1" ht="30">
      <c r="A145" s="192">
        <v>7</v>
      </c>
      <c r="B145" s="221" t="s">
        <v>102</v>
      </c>
      <c r="C145" s="30" t="s">
        <v>281</v>
      </c>
      <c r="D145" s="192" t="s">
        <v>682</v>
      </c>
      <c r="E145" s="44">
        <v>273</v>
      </c>
      <c r="F145" s="45">
        <v>3.2330702799999997</v>
      </c>
      <c r="G145" s="12">
        <f t="shared" si="4"/>
        <v>4.1808424066639214</v>
      </c>
      <c r="H145" s="12">
        <f t="shared" si="5"/>
        <v>1141.3699770192504</v>
      </c>
    </row>
    <row r="146" spans="1:9" s="3" customFormat="1" ht="15">
      <c r="A146" s="192">
        <v>8</v>
      </c>
      <c r="B146" s="221" t="s">
        <v>103</v>
      </c>
      <c r="C146" s="30" t="s">
        <v>282</v>
      </c>
      <c r="D146" s="192" t="s">
        <v>683</v>
      </c>
      <c r="E146" s="31">
        <v>5.45</v>
      </c>
      <c r="F146" s="45">
        <v>88.300831368000004</v>
      </c>
      <c r="G146" s="12">
        <f t="shared" si="4"/>
        <v>114.18615382744305</v>
      </c>
      <c r="H146" s="12">
        <f t="shared" si="5"/>
        <v>622.31453835956461</v>
      </c>
    </row>
    <row r="147" spans="1:9" s="3" customFormat="1" ht="15">
      <c r="A147" s="501" t="s">
        <v>406</v>
      </c>
      <c r="B147" s="502"/>
      <c r="C147" s="502"/>
      <c r="D147" s="502"/>
      <c r="E147" s="503"/>
      <c r="F147" s="33">
        <v>0</v>
      </c>
      <c r="G147" s="34"/>
      <c r="H147" s="35">
        <f>SUM(H27:H146)</f>
        <v>109068.87906372829</v>
      </c>
    </row>
    <row r="148" spans="1:9" s="3" customFormat="1" ht="15">
      <c r="A148" s="501" t="s">
        <v>407</v>
      </c>
      <c r="B148" s="502"/>
      <c r="C148" s="502"/>
      <c r="D148" s="502"/>
      <c r="E148" s="503"/>
      <c r="F148" s="36"/>
      <c r="G148" s="34"/>
      <c r="H148" s="36"/>
    </row>
    <row r="149" spans="1:9" s="21" customFormat="1" ht="15">
      <c r="A149" s="114">
        <v>1</v>
      </c>
      <c r="B149" s="216" t="s">
        <v>162</v>
      </c>
      <c r="C149" s="30" t="s">
        <v>287</v>
      </c>
      <c r="D149" s="114" t="s">
        <v>687</v>
      </c>
      <c r="E149" s="19">
        <v>175</v>
      </c>
      <c r="F149" s="20">
        <v>0.58360164000000003</v>
      </c>
      <c r="G149" s="12">
        <f t="shared" si="4"/>
        <v>0.75468402286343494</v>
      </c>
      <c r="H149" s="12">
        <f t="shared" si="5"/>
        <v>132.06970400110112</v>
      </c>
    </row>
    <row r="150" spans="1:9" s="21" customFormat="1" ht="15">
      <c r="A150" s="114">
        <v>2</v>
      </c>
      <c r="B150" s="216" t="s">
        <v>105</v>
      </c>
      <c r="C150" s="30" t="s">
        <v>288</v>
      </c>
      <c r="D150" s="114" t="s">
        <v>687</v>
      </c>
      <c r="E150" s="19">
        <v>535</v>
      </c>
      <c r="F150" s="20">
        <v>2.4420220000000001</v>
      </c>
      <c r="G150" s="12">
        <f t="shared" si="4"/>
        <v>3.1578989169410341</v>
      </c>
      <c r="H150" s="12">
        <f t="shared" si="5"/>
        <v>1689.4759205634532</v>
      </c>
    </row>
    <row r="151" spans="1:9" s="77" customFormat="1" ht="30">
      <c r="A151" s="199">
        <v>3</v>
      </c>
      <c r="B151" s="228" t="s">
        <v>164</v>
      </c>
      <c r="C151" s="30" t="s">
        <v>289</v>
      </c>
      <c r="D151" s="199" t="s">
        <v>687</v>
      </c>
      <c r="E151" s="75">
        <v>175</v>
      </c>
      <c r="F151" s="76">
        <v>0.35791047200000004</v>
      </c>
      <c r="G151" s="12">
        <f t="shared" si="4"/>
        <v>0.46283165831047152</v>
      </c>
      <c r="H151" s="12">
        <f t="shared" si="5"/>
        <v>80.995540204332514</v>
      </c>
    </row>
    <row r="152" spans="1:9" s="77" customFormat="1" ht="30">
      <c r="A152" s="199">
        <v>4</v>
      </c>
      <c r="B152" s="228" t="s">
        <v>168</v>
      </c>
      <c r="C152" s="30" t="s">
        <v>290</v>
      </c>
      <c r="D152" s="199" t="s">
        <v>687</v>
      </c>
      <c r="E152" s="75">
        <f>642-E151</f>
        <v>467</v>
      </c>
      <c r="F152" s="76">
        <v>1.0212091999999999</v>
      </c>
      <c r="G152" s="12">
        <f t="shared" si="4"/>
        <v>1.3205759107207957</v>
      </c>
      <c r="H152" s="12">
        <f t="shared" si="5"/>
        <v>616.70895030661165</v>
      </c>
    </row>
    <row r="153" spans="1:9" ht="15">
      <c r="A153" s="188">
        <v>5</v>
      </c>
      <c r="B153" s="217" t="s">
        <v>46</v>
      </c>
      <c r="C153" s="30" t="s">
        <v>291</v>
      </c>
      <c r="D153" s="188" t="s">
        <v>687</v>
      </c>
      <c r="E153" s="11">
        <v>128</v>
      </c>
      <c r="F153" s="12">
        <v>0.95775609999999989</v>
      </c>
      <c r="G153" s="12">
        <f t="shared" si="4"/>
        <v>1.2385215820675113</v>
      </c>
      <c r="H153" s="12">
        <f t="shared" si="5"/>
        <v>158.53076250464144</v>
      </c>
    </row>
    <row r="154" spans="1:9" ht="15">
      <c r="A154" s="188">
        <v>6</v>
      </c>
      <c r="B154" s="217" t="s">
        <v>163</v>
      </c>
      <c r="C154" s="30" t="s">
        <v>292</v>
      </c>
      <c r="D154" s="188" t="s">
        <v>696</v>
      </c>
      <c r="E154" s="11">
        <f>1.8*E153</f>
        <v>230.4</v>
      </c>
      <c r="F154" s="12">
        <v>1.9274255000000002</v>
      </c>
      <c r="G154" s="12">
        <f t="shared" si="4"/>
        <v>2.4924488390909381</v>
      </c>
      <c r="H154" s="12">
        <f t="shared" si="5"/>
        <v>574.2602125265521</v>
      </c>
    </row>
    <row r="155" spans="1:9" s="81" customFormat="1" ht="15">
      <c r="A155" s="191">
        <v>7</v>
      </c>
      <c r="B155" s="188" t="s">
        <v>66</v>
      </c>
      <c r="C155" s="30" t="s">
        <v>293</v>
      </c>
      <c r="D155" s="200" t="s">
        <v>687</v>
      </c>
      <c r="E155" s="78">
        <v>0.2</v>
      </c>
      <c r="F155" s="79">
        <v>12.991432</v>
      </c>
      <c r="G155" s="12">
        <f t="shared" si="4"/>
        <v>16.799860542744128</v>
      </c>
      <c r="H155" s="12">
        <f t="shared" si="5"/>
        <v>3.3599721085488259</v>
      </c>
      <c r="I155" s="80"/>
    </row>
    <row r="156" spans="1:9" ht="15">
      <c r="A156" s="188">
        <v>8</v>
      </c>
      <c r="B156" s="217" t="s">
        <v>46</v>
      </c>
      <c r="C156" s="30" t="s">
        <v>294</v>
      </c>
      <c r="D156" s="188" t="s">
        <v>687</v>
      </c>
      <c r="E156" s="11">
        <f>+E155</f>
        <v>0.2</v>
      </c>
      <c r="F156" s="12">
        <v>0.95775609999999989</v>
      </c>
      <c r="G156" s="12">
        <f t="shared" si="4"/>
        <v>1.2385215820675113</v>
      </c>
      <c r="H156" s="12">
        <f t="shared" si="5"/>
        <v>0.24770431641350227</v>
      </c>
    </row>
    <row r="157" spans="1:9" ht="15">
      <c r="A157" s="188">
        <v>9</v>
      </c>
      <c r="B157" s="217" t="s">
        <v>163</v>
      </c>
      <c r="C157" s="30" t="s">
        <v>295</v>
      </c>
      <c r="D157" s="188" t="s">
        <v>696</v>
      </c>
      <c r="E157" s="11">
        <f>2*E156</f>
        <v>0.4</v>
      </c>
      <c r="F157" s="12">
        <v>1.9274255000000002</v>
      </c>
      <c r="G157" s="12">
        <f t="shared" si="4"/>
        <v>2.4924488390909381</v>
      </c>
      <c r="H157" s="12">
        <f t="shared" si="5"/>
        <v>0.99697953563637531</v>
      </c>
    </row>
    <row r="158" spans="1:9" s="82" customFormat="1" ht="30">
      <c r="A158" s="192">
        <v>10</v>
      </c>
      <c r="B158" s="221" t="s">
        <v>60</v>
      </c>
      <c r="C158" s="30" t="s">
        <v>296</v>
      </c>
      <c r="D158" s="192" t="s">
        <v>682</v>
      </c>
      <c r="E158" s="44">
        <v>515</v>
      </c>
      <c r="F158" s="45">
        <v>0.96145069999999988</v>
      </c>
      <c r="G158" s="12">
        <f t="shared" si="4"/>
        <v>1.2432992512852867</v>
      </c>
      <c r="H158" s="12">
        <f t="shared" si="5"/>
        <v>640.29911441192269</v>
      </c>
    </row>
    <row r="159" spans="1:9" s="69" customFormat="1" ht="15">
      <c r="A159" s="83"/>
      <c r="B159" s="83"/>
      <c r="C159" s="182" t="s">
        <v>409</v>
      </c>
      <c r="D159" s="83"/>
      <c r="E159" s="84"/>
      <c r="F159" s="84"/>
      <c r="G159" s="12"/>
      <c r="H159" s="12"/>
    </row>
    <row r="160" spans="1:9" s="3" customFormat="1" ht="15">
      <c r="A160" s="192">
        <v>1</v>
      </c>
      <c r="B160" s="221" t="s">
        <v>65</v>
      </c>
      <c r="C160" s="30" t="s">
        <v>297</v>
      </c>
      <c r="D160" s="192" t="s">
        <v>687</v>
      </c>
      <c r="E160" s="31">
        <v>4.3</v>
      </c>
      <c r="F160" s="45">
        <v>7.8756014999999984</v>
      </c>
      <c r="G160" s="12">
        <f t="shared" si="4"/>
        <v>10.184328170306893</v>
      </c>
      <c r="H160" s="12">
        <f t="shared" si="5"/>
        <v>43.792611132319635</v>
      </c>
    </row>
    <row r="161" spans="1:9" s="3" customFormat="1" ht="15">
      <c r="A161" s="192">
        <v>2</v>
      </c>
      <c r="B161" s="221" t="s">
        <v>35</v>
      </c>
      <c r="C161" s="30" t="s">
        <v>298</v>
      </c>
      <c r="D161" s="192" t="s">
        <v>687</v>
      </c>
      <c r="E161" s="31">
        <v>4.3</v>
      </c>
      <c r="F161" s="45">
        <v>31.153232759999998</v>
      </c>
      <c r="G161" s="12">
        <f t="shared" si="4"/>
        <v>40.285779567921971</v>
      </c>
      <c r="H161" s="12">
        <f t="shared" si="5"/>
        <v>173.22885214206445</v>
      </c>
    </row>
    <row r="162" spans="1:9" s="3" customFormat="1" ht="30">
      <c r="A162" s="192">
        <v>3</v>
      </c>
      <c r="B162" s="219" t="s">
        <v>672</v>
      </c>
      <c r="C162" s="30" t="s">
        <v>299</v>
      </c>
      <c r="D162" s="192" t="s">
        <v>687</v>
      </c>
      <c r="E162" s="44">
        <v>19.2</v>
      </c>
      <c r="F162" s="45">
        <v>72.21638948159999</v>
      </c>
      <c r="G162" s="12">
        <f t="shared" si="4"/>
        <v>93.386569870925214</v>
      </c>
      <c r="H162" s="12">
        <f t="shared" si="5"/>
        <v>1793.0221415217641</v>
      </c>
    </row>
    <row r="163" spans="1:9" s="3" customFormat="1" ht="15">
      <c r="A163" s="192">
        <v>4</v>
      </c>
      <c r="B163" s="219" t="s">
        <v>665</v>
      </c>
      <c r="C163" s="30" t="s">
        <v>283</v>
      </c>
      <c r="D163" s="192" t="s">
        <v>696</v>
      </c>
      <c r="E163" s="67">
        <f>(719.4)/1000</f>
        <v>0.71939999999999993</v>
      </c>
      <c r="F163" s="45">
        <v>448.06704799999994</v>
      </c>
      <c r="G163" s="12">
        <f t="shared" si="4"/>
        <v>579.41756691633668</v>
      </c>
      <c r="H163" s="12">
        <f t="shared" si="5"/>
        <v>416.83299763961259</v>
      </c>
    </row>
    <row r="164" spans="1:9" s="3" customFormat="1" ht="15">
      <c r="A164" s="192">
        <v>5</v>
      </c>
      <c r="B164" s="219" t="s">
        <v>665</v>
      </c>
      <c r="C164" s="30" t="s">
        <v>300</v>
      </c>
      <c r="D164" s="192" t="s">
        <v>696</v>
      </c>
      <c r="E164" s="67">
        <f>(252.4+248.1+21.3)/1000</f>
        <v>0.52179999999999993</v>
      </c>
      <c r="F164" s="45">
        <v>462.36704799999995</v>
      </c>
      <c r="G164" s="12">
        <f t="shared" si="4"/>
        <v>597.90960118640317</v>
      </c>
      <c r="H164" s="12">
        <f t="shared" si="5"/>
        <v>311.98922989906515</v>
      </c>
    </row>
    <row r="165" spans="1:9" s="86" customFormat="1" ht="30">
      <c r="A165" s="201">
        <v>6</v>
      </c>
      <c r="B165" s="229" t="s">
        <v>67</v>
      </c>
      <c r="C165" s="30" t="s">
        <v>301</v>
      </c>
      <c r="D165" s="201" t="s">
        <v>685</v>
      </c>
      <c r="E165" s="85">
        <v>0.7</v>
      </c>
      <c r="F165" s="85">
        <v>44.314147020000007</v>
      </c>
      <c r="G165" s="12">
        <f t="shared" si="4"/>
        <v>57.304805968014925</v>
      </c>
      <c r="H165" s="12">
        <f t="shared" si="5"/>
        <v>40.113364177610443</v>
      </c>
    </row>
    <row r="166" spans="1:9" s="3" customFormat="1" ht="45">
      <c r="A166" s="192">
        <v>7</v>
      </c>
      <c r="B166" s="219" t="s">
        <v>669</v>
      </c>
      <c r="C166" s="30" t="s">
        <v>302</v>
      </c>
      <c r="D166" s="192" t="s">
        <v>687</v>
      </c>
      <c r="E166" s="31">
        <v>0.01</v>
      </c>
      <c r="F166" s="45">
        <v>120.02096599999999</v>
      </c>
      <c r="G166" s="12">
        <f t="shared" si="4"/>
        <v>155.2050221257698</v>
      </c>
      <c r="H166" s="12">
        <f t="shared" si="5"/>
        <v>1.5520502212576981</v>
      </c>
    </row>
    <row r="167" spans="1:9" s="60" customFormat="1" ht="16.5">
      <c r="A167" s="87"/>
      <c r="B167" s="59"/>
      <c r="C167" s="59" t="s">
        <v>410</v>
      </c>
      <c r="D167" s="59"/>
      <c r="E167" s="59"/>
      <c r="F167" s="59"/>
      <c r="G167" s="12"/>
      <c r="H167" s="12"/>
      <c r="I167" s="21"/>
    </row>
    <row r="168" spans="1:9" s="89" customFormat="1" ht="30">
      <c r="A168" s="195">
        <v>1</v>
      </c>
      <c r="B168" s="227" t="s">
        <v>673</v>
      </c>
      <c r="C168" s="30" t="s">
        <v>303</v>
      </c>
      <c r="D168" s="195" t="s">
        <v>687</v>
      </c>
      <c r="E168" s="88">
        <v>13.9</v>
      </c>
      <c r="F168" s="56">
        <v>89.332691749599988</v>
      </c>
      <c r="G168" s="12">
        <f t="shared" si="4"/>
        <v>115.52050330565778</v>
      </c>
      <c r="H168" s="12">
        <f t="shared" si="5"/>
        <v>1605.7349959486432</v>
      </c>
    </row>
    <row r="169" spans="1:9" s="3" customFormat="1" ht="15">
      <c r="A169" s="192">
        <v>2</v>
      </c>
      <c r="B169" s="219" t="s">
        <v>665</v>
      </c>
      <c r="C169" s="30" t="s">
        <v>285</v>
      </c>
      <c r="D169" s="192" t="s">
        <v>696</v>
      </c>
      <c r="E169" s="67">
        <f>(302+536.7)/1000</f>
        <v>0.8387</v>
      </c>
      <c r="F169" s="45">
        <v>448.06704799999994</v>
      </c>
      <c r="G169" s="12">
        <f t="shared" si="4"/>
        <v>579.41756691633668</v>
      </c>
      <c r="H169" s="12">
        <f t="shared" si="5"/>
        <v>485.95751337273157</v>
      </c>
    </row>
    <row r="170" spans="1:9" s="3" customFormat="1" ht="15">
      <c r="A170" s="192">
        <v>3</v>
      </c>
      <c r="B170" s="219" t="s">
        <v>665</v>
      </c>
      <c r="C170" s="30" t="s">
        <v>284</v>
      </c>
      <c r="D170" s="192" t="s">
        <v>696</v>
      </c>
      <c r="E170" s="67">
        <f>(49.7)/1000</f>
        <v>4.9700000000000001E-2</v>
      </c>
      <c r="F170" s="45">
        <v>448.06704799999994</v>
      </c>
      <c r="G170" s="12">
        <f t="shared" si="4"/>
        <v>579.41756691633668</v>
      </c>
      <c r="H170" s="12">
        <f t="shared" si="5"/>
        <v>28.797053075741935</v>
      </c>
    </row>
    <row r="171" spans="1:9" s="3" customFormat="1" ht="15">
      <c r="A171" s="192">
        <v>4</v>
      </c>
      <c r="B171" s="219" t="s">
        <v>665</v>
      </c>
      <c r="C171" s="30" t="s">
        <v>300</v>
      </c>
      <c r="D171" s="192" t="s">
        <v>696</v>
      </c>
      <c r="E171" s="67">
        <f>(213.4+238.5)/1000</f>
        <v>0.45189999999999997</v>
      </c>
      <c r="F171" s="45">
        <v>462.36704799999995</v>
      </c>
      <c r="G171" s="12">
        <f t="shared" si="4"/>
        <v>597.90960118640317</v>
      </c>
      <c r="H171" s="12">
        <f t="shared" si="5"/>
        <v>270.19534877613557</v>
      </c>
    </row>
    <row r="172" spans="1:9" s="3" customFormat="1" ht="15">
      <c r="A172" s="192">
        <v>5</v>
      </c>
      <c r="B172" s="221" t="s">
        <v>37</v>
      </c>
      <c r="C172" s="30" t="s">
        <v>304</v>
      </c>
      <c r="D172" s="192" t="s">
        <v>696</v>
      </c>
      <c r="E172" s="31">
        <f>(61.6)/1000</f>
        <v>6.1600000000000002E-2</v>
      </c>
      <c r="F172" s="45">
        <v>1460.1322839999998</v>
      </c>
      <c r="G172" s="12">
        <f t="shared" si="4"/>
        <v>1888.1689674516601</v>
      </c>
      <c r="H172" s="12">
        <f t="shared" si="5"/>
        <v>116.31120839502226</v>
      </c>
    </row>
    <row r="173" spans="1:9" s="89" customFormat="1" ht="30">
      <c r="A173" s="195">
        <v>6</v>
      </c>
      <c r="B173" s="227" t="s">
        <v>674</v>
      </c>
      <c r="C173" s="30" t="s">
        <v>305</v>
      </c>
      <c r="D173" s="195" t="s">
        <v>687</v>
      </c>
      <c r="E173" s="88">
        <v>15.2</v>
      </c>
      <c r="F173" s="56">
        <v>80.304970355999984</v>
      </c>
      <c r="G173" s="12">
        <f t="shared" si="4"/>
        <v>103.84631215942943</v>
      </c>
      <c r="H173" s="12">
        <f t="shared" si="5"/>
        <v>1578.4639448233272</v>
      </c>
    </row>
    <row r="174" spans="1:9" s="3" customFormat="1" ht="15">
      <c r="A174" s="192">
        <v>7</v>
      </c>
      <c r="B174" s="219" t="s">
        <v>665</v>
      </c>
      <c r="C174" s="30" t="s">
        <v>286</v>
      </c>
      <c r="D174" s="192" t="s">
        <v>696</v>
      </c>
      <c r="E174" s="67">
        <f>(156)/1000</f>
        <v>0.156</v>
      </c>
      <c r="F174" s="45">
        <v>448.06704799999994</v>
      </c>
      <c r="G174" s="12">
        <f t="shared" si="4"/>
        <v>579.41756691633668</v>
      </c>
      <c r="H174" s="12">
        <f t="shared" si="5"/>
        <v>90.389140438948516</v>
      </c>
    </row>
    <row r="175" spans="1:9" s="3" customFormat="1" ht="15">
      <c r="A175" s="192">
        <v>8</v>
      </c>
      <c r="B175" s="219" t="s">
        <v>665</v>
      </c>
      <c r="C175" s="30" t="s">
        <v>283</v>
      </c>
      <c r="D175" s="192" t="s">
        <v>696</v>
      </c>
      <c r="E175" s="67">
        <f>(889.7)/1000</f>
        <v>0.88970000000000005</v>
      </c>
      <c r="F175" s="45">
        <v>448.06704799999994</v>
      </c>
      <c r="G175" s="12">
        <f t="shared" si="4"/>
        <v>579.41756691633668</v>
      </c>
      <c r="H175" s="12">
        <f t="shared" si="5"/>
        <v>515.50780928546476</v>
      </c>
    </row>
    <row r="176" spans="1:9" s="3" customFormat="1" ht="15">
      <c r="A176" s="192">
        <v>9</v>
      </c>
      <c r="B176" s="219" t="s">
        <v>665</v>
      </c>
      <c r="C176" s="30" t="s">
        <v>300</v>
      </c>
      <c r="D176" s="192" t="s">
        <v>696</v>
      </c>
      <c r="E176" s="67">
        <f>(349.6)/1000</f>
        <v>0.34960000000000002</v>
      </c>
      <c r="F176" s="45">
        <v>462.36704799999995</v>
      </c>
      <c r="G176" s="12">
        <f t="shared" si="4"/>
        <v>597.90960118640317</v>
      </c>
      <c r="H176" s="12">
        <f t="shared" si="5"/>
        <v>209.02919657476656</v>
      </c>
    </row>
    <row r="177" spans="1:242" s="69" customFormat="1" ht="16.5">
      <c r="A177" s="83"/>
      <c r="B177" s="83"/>
      <c r="C177" s="59" t="s">
        <v>306</v>
      </c>
      <c r="D177" s="83"/>
      <c r="E177" s="84"/>
      <c r="F177" s="84"/>
      <c r="G177" s="12"/>
      <c r="H177" s="12"/>
    </row>
    <row r="178" spans="1:242" s="92" customFormat="1" ht="30">
      <c r="A178" s="143">
        <v>1</v>
      </c>
      <c r="B178" s="230" t="s">
        <v>169</v>
      </c>
      <c r="C178" s="30" t="s">
        <v>307</v>
      </c>
      <c r="D178" s="143" t="s">
        <v>687</v>
      </c>
      <c r="E178" s="90">
        <f>660*0.25</f>
        <v>165</v>
      </c>
      <c r="F178" s="91">
        <v>0.28063120799999997</v>
      </c>
      <c r="G178" s="12">
        <f t="shared" si="4"/>
        <v>0.36289803605497983</v>
      </c>
      <c r="H178" s="12">
        <f t="shared" si="5"/>
        <v>59.878175949071675</v>
      </c>
    </row>
    <row r="179" spans="1:242" s="3" customFormat="1" ht="15">
      <c r="A179" s="192">
        <v>2</v>
      </c>
      <c r="B179" s="221" t="s">
        <v>65</v>
      </c>
      <c r="C179" s="30" t="s">
        <v>297</v>
      </c>
      <c r="D179" s="192" t="s">
        <v>687</v>
      </c>
      <c r="E179" s="44">
        <v>66</v>
      </c>
      <c r="F179" s="45">
        <v>7.8756014999999984</v>
      </c>
      <c r="G179" s="12">
        <f t="shared" si="4"/>
        <v>10.184328170306893</v>
      </c>
      <c r="H179" s="12">
        <f t="shared" si="5"/>
        <v>672.16565924025497</v>
      </c>
    </row>
    <row r="180" spans="1:242" s="21" customFormat="1" ht="15">
      <c r="A180" s="114">
        <v>3</v>
      </c>
      <c r="B180" s="216" t="s">
        <v>63</v>
      </c>
      <c r="C180" s="30" t="s">
        <v>308</v>
      </c>
      <c r="D180" s="114" t="s">
        <v>687</v>
      </c>
      <c r="E180" s="93">
        <v>66</v>
      </c>
      <c r="F180" s="20">
        <v>39.880298941600003</v>
      </c>
      <c r="G180" s="12">
        <f t="shared" si="4"/>
        <v>51.571178652347655</v>
      </c>
      <c r="H180" s="12">
        <f t="shared" si="5"/>
        <v>3403.6977910549454</v>
      </c>
    </row>
    <row r="181" spans="1:242" s="3" customFormat="1" ht="15">
      <c r="A181" s="192">
        <v>4</v>
      </c>
      <c r="B181" s="219" t="s">
        <v>38</v>
      </c>
      <c r="C181" s="30" t="s">
        <v>309</v>
      </c>
      <c r="D181" s="192" t="s">
        <v>682</v>
      </c>
      <c r="E181" s="44">
        <v>660</v>
      </c>
      <c r="F181" s="45">
        <v>1.7130141600000002</v>
      </c>
      <c r="G181" s="12">
        <f t="shared" si="4"/>
        <v>2.2151829756524122</v>
      </c>
      <c r="H181" s="12">
        <f t="shared" si="5"/>
        <v>1462.020763930592</v>
      </c>
    </row>
    <row r="182" spans="1:242" s="69" customFormat="1" ht="15">
      <c r="A182" s="83"/>
      <c r="B182" s="83"/>
      <c r="C182" s="30" t="s">
        <v>310</v>
      </c>
      <c r="D182" s="83"/>
      <c r="E182" s="84"/>
      <c r="F182" s="84"/>
      <c r="G182" s="12"/>
      <c r="H182" s="12"/>
    </row>
    <row r="183" spans="1:242" s="3" customFormat="1" ht="15">
      <c r="A183" s="192">
        <v>1</v>
      </c>
      <c r="B183" s="221" t="s">
        <v>65</v>
      </c>
      <c r="C183" s="30" t="s">
        <v>311</v>
      </c>
      <c r="D183" s="192" t="s">
        <v>687</v>
      </c>
      <c r="E183" s="44">
        <v>11.5</v>
      </c>
      <c r="F183" s="45">
        <v>7.8756014999999984</v>
      </c>
      <c r="G183" s="12">
        <f t="shared" si="4"/>
        <v>10.184328170306893</v>
      </c>
      <c r="H183" s="12">
        <f t="shared" si="5"/>
        <v>117.11977395852927</v>
      </c>
    </row>
    <row r="184" spans="1:242" s="21" customFormat="1" ht="15">
      <c r="A184" s="114">
        <v>2</v>
      </c>
      <c r="B184" s="231" t="s">
        <v>106</v>
      </c>
      <c r="C184" s="30" t="s">
        <v>312</v>
      </c>
      <c r="D184" s="114" t="s">
        <v>687</v>
      </c>
      <c r="E184" s="19">
        <v>11.5</v>
      </c>
      <c r="F184" s="20">
        <v>43.514078347999998</v>
      </c>
      <c r="G184" s="12">
        <f t="shared" si="4"/>
        <v>56.270197765145653</v>
      </c>
      <c r="H184" s="12">
        <f t="shared" si="5"/>
        <v>647.10727429917506</v>
      </c>
    </row>
    <row r="185" spans="1:242" s="21" customFormat="1" ht="15">
      <c r="A185" s="114">
        <v>3</v>
      </c>
      <c r="B185" s="231" t="s">
        <v>107</v>
      </c>
      <c r="C185" s="30" t="s">
        <v>313</v>
      </c>
      <c r="D185" s="114" t="s">
        <v>695</v>
      </c>
      <c r="E185" s="93">
        <v>190.01</v>
      </c>
      <c r="F185" s="20">
        <v>0.91821420600000003</v>
      </c>
      <c r="G185" s="12">
        <f t="shared" si="4"/>
        <v>1.1873880115114732</v>
      </c>
      <c r="H185" s="12">
        <f t="shared" si="5"/>
        <v>225.615596067295</v>
      </c>
      <c r="I185" s="94"/>
    </row>
    <row r="186" spans="1:242" s="69" customFormat="1" ht="16.5">
      <c r="A186" s="83"/>
      <c r="B186" s="83"/>
      <c r="C186" s="59" t="s">
        <v>314</v>
      </c>
      <c r="D186" s="83"/>
      <c r="E186" s="84"/>
      <c r="F186" s="84"/>
      <c r="G186" s="12"/>
      <c r="H186" s="12"/>
    </row>
    <row r="187" spans="1:242" s="98" customFormat="1" ht="30">
      <c r="A187" s="188">
        <v>1</v>
      </c>
      <c r="B187" s="229" t="s">
        <v>68</v>
      </c>
      <c r="C187" s="30" t="s">
        <v>315</v>
      </c>
      <c r="D187" s="201" t="s">
        <v>682</v>
      </c>
      <c r="E187" s="95">
        <v>1010.9</v>
      </c>
      <c r="F187" s="96">
        <v>0.33051679700000003</v>
      </c>
      <c r="G187" s="12">
        <f t="shared" ref="G187:G242" si="6">+F187*1.0075*1.004*1.0015*1.015*1.11*1.133</f>
        <v>0.42740754803892828</v>
      </c>
      <c r="H187" s="12">
        <f t="shared" ref="H187:H242" si="7">+G187*E187</f>
        <v>432.06629031255261</v>
      </c>
      <c r="I187" s="97"/>
    </row>
    <row r="188" spans="1:242" s="50" customFormat="1" ht="30">
      <c r="A188" s="114">
        <v>2</v>
      </c>
      <c r="B188" s="231" t="s">
        <v>109</v>
      </c>
      <c r="C188" s="30" t="s">
        <v>316</v>
      </c>
      <c r="D188" s="114" t="s">
        <v>684</v>
      </c>
      <c r="E188" s="44">
        <v>10</v>
      </c>
      <c r="F188" s="20">
        <v>6.7576111200000009</v>
      </c>
      <c r="G188" s="12">
        <f t="shared" si="6"/>
        <v>8.7385997492883725</v>
      </c>
      <c r="H188" s="12">
        <f t="shared" si="7"/>
        <v>87.385997492883718</v>
      </c>
      <c r="I188" s="49"/>
      <c r="J188" s="49"/>
      <c r="K188" s="49"/>
      <c r="L188" s="49"/>
      <c r="M188" s="49"/>
      <c r="N188" s="49"/>
      <c r="O188" s="49"/>
      <c r="P188" s="49"/>
      <c r="Q188" s="49"/>
      <c r="R188" s="49"/>
      <c r="S188" s="49"/>
      <c r="T188" s="49"/>
      <c r="U188" s="49"/>
      <c r="V188" s="49"/>
      <c r="W188" s="49"/>
      <c r="X188" s="49"/>
      <c r="Y188" s="49"/>
      <c r="Z188" s="49"/>
      <c r="AA188" s="49"/>
      <c r="AB188" s="49"/>
      <c r="AC188" s="49"/>
      <c r="AD188" s="49"/>
      <c r="AE188" s="49"/>
      <c r="AF188" s="49"/>
      <c r="AG188" s="49"/>
      <c r="AH188" s="49"/>
      <c r="AI188" s="49"/>
      <c r="AJ188" s="49"/>
      <c r="AK188" s="49"/>
      <c r="AL188" s="49"/>
      <c r="AM188" s="49"/>
      <c r="AN188" s="49"/>
      <c r="AO188" s="49"/>
      <c r="AP188" s="49"/>
      <c r="AQ188" s="49"/>
      <c r="AR188" s="49"/>
      <c r="AS188" s="49"/>
      <c r="AT188" s="49"/>
      <c r="AU188" s="49"/>
      <c r="AV188" s="49"/>
      <c r="AW188" s="49"/>
      <c r="AX188" s="49"/>
      <c r="AY188" s="49"/>
      <c r="AZ188" s="49"/>
      <c r="BA188" s="49"/>
      <c r="BB188" s="49"/>
      <c r="BC188" s="49"/>
      <c r="BD188" s="49"/>
      <c r="BE188" s="49"/>
      <c r="BF188" s="49"/>
      <c r="BG188" s="49"/>
      <c r="BH188" s="49"/>
      <c r="BI188" s="49"/>
      <c r="BJ188" s="49"/>
      <c r="BK188" s="49"/>
      <c r="BL188" s="49"/>
      <c r="BM188" s="49"/>
      <c r="BN188" s="49"/>
      <c r="BO188" s="49"/>
      <c r="BP188" s="49"/>
      <c r="BQ188" s="49"/>
      <c r="BR188" s="49"/>
      <c r="BS188" s="49"/>
      <c r="BT188" s="49"/>
      <c r="BU188" s="49"/>
      <c r="BV188" s="49"/>
      <c r="BW188" s="49"/>
      <c r="BX188" s="49"/>
      <c r="BY188" s="49"/>
      <c r="BZ188" s="49"/>
      <c r="CA188" s="49"/>
      <c r="CB188" s="49"/>
      <c r="CC188" s="49"/>
      <c r="CD188" s="49"/>
      <c r="CE188" s="49"/>
      <c r="CF188" s="49"/>
      <c r="CG188" s="49"/>
      <c r="CH188" s="49"/>
      <c r="CI188" s="49"/>
      <c r="CJ188" s="49"/>
      <c r="CK188" s="49"/>
      <c r="CL188" s="49"/>
      <c r="CM188" s="49"/>
      <c r="CN188" s="49"/>
      <c r="CO188" s="49"/>
      <c r="CP188" s="49"/>
      <c r="CQ188" s="49"/>
      <c r="CR188" s="49"/>
      <c r="CS188" s="49"/>
      <c r="CT188" s="49"/>
      <c r="CU188" s="49"/>
      <c r="CV188" s="49"/>
      <c r="CW188" s="49"/>
      <c r="CX188" s="49"/>
      <c r="CY188" s="49"/>
      <c r="CZ188" s="49"/>
      <c r="DA188" s="49"/>
      <c r="DB188" s="49"/>
      <c r="DC188" s="49"/>
      <c r="DD188" s="49"/>
      <c r="DE188" s="49"/>
      <c r="DF188" s="49"/>
      <c r="DG188" s="49"/>
      <c r="DH188" s="49"/>
      <c r="DI188" s="49"/>
      <c r="DJ188" s="49"/>
      <c r="DK188" s="49"/>
      <c r="DL188" s="49"/>
      <c r="DM188" s="49"/>
      <c r="DN188" s="49"/>
      <c r="DO188" s="49"/>
      <c r="DP188" s="49"/>
      <c r="DQ188" s="49"/>
      <c r="DR188" s="49"/>
      <c r="DS188" s="49"/>
      <c r="DT188" s="49"/>
      <c r="DU188" s="49"/>
      <c r="DV188" s="49"/>
      <c r="DW188" s="49"/>
      <c r="DX188" s="49"/>
      <c r="DY188" s="49"/>
      <c r="DZ188" s="49"/>
      <c r="EA188" s="49"/>
      <c r="EB188" s="49"/>
      <c r="EC188" s="49"/>
      <c r="ED188" s="49"/>
      <c r="EE188" s="49"/>
      <c r="EF188" s="49"/>
      <c r="EG188" s="49"/>
      <c r="EH188" s="49"/>
      <c r="EI188" s="49"/>
      <c r="EJ188" s="49"/>
      <c r="EK188" s="49"/>
      <c r="EL188" s="49"/>
      <c r="EM188" s="49"/>
      <c r="EN188" s="49"/>
      <c r="EO188" s="49"/>
      <c r="EP188" s="49"/>
      <c r="EQ188" s="49"/>
      <c r="ER188" s="49"/>
      <c r="ES188" s="49"/>
      <c r="ET188" s="49"/>
      <c r="EU188" s="49"/>
      <c r="EV188" s="49"/>
      <c r="EW188" s="49"/>
      <c r="EX188" s="49"/>
      <c r="EY188" s="49"/>
      <c r="EZ188" s="49"/>
      <c r="FA188" s="49"/>
      <c r="FB188" s="49"/>
      <c r="FC188" s="49"/>
      <c r="FD188" s="49"/>
      <c r="FE188" s="49"/>
      <c r="FF188" s="49"/>
      <c r="FG188" s="49"/>
      <c r="FH188" s="49"/>
      <c r="FI188" s="49"/>
      <c r="FJ188" s="49"/>
      <c r="FK188" s="49"/>
      <c r="FL188" s="49"/>
      <c r="FM188" s="49"/>
      <c r="FN188" s="49"/>
      <c r="FO188" s="49"/>
      <c r="FP188" s="49"/>
      <c r="FQ188" s="49"/>
      <c r="FR188" s="49"/>
      <c r="FS188" s="49"/>
      <c r="FT188" s="49"/>
      <c r="FU188" s="49"/>
      <c r="FV188" s="49"/>
      <c r="FW188" s="49"/>
      <c r="FX188" s="49"/>
      <c r="FY188" s="49"/>
      <c r="FZ188" s="49"/>
      <c r="GA188" s="49"/>
      <c r="GB188" s="49"/>
      <c r="GC188" s="49"/>
      <c r="GD188" s="49"/>
      <c r="GE188" s="49"/>
      <c r="GF188" s="49"/>
      <c r="GG188" s="49"/>
      <c r="GH188" s="49"/>
      <c r="GI188" s="49"/>
      <c r="GJ188" s="49"/>
      <c r="GK188" s="49"/>
      <c r="GL188" s="49"/>
      <c r="GM188" s="49"/>
      <c r="GN188" s="49"/>
      <c r="GO188" s="49"/>
      <c r="GP188" s="49"/>
      <c r="GQ188" s="49"/>
      <c r="GR188" s="49"/>
      <c r="GS188" s="49"/>
      <c r="GT188" s="49"/>
      <c r="GU188" s="49"/>
      <c r="GV188" s="49"/>
      <c r="GW188" s="49"/>
      <c r="GX188" s="49"/>
      <c r="GY188" s="49"/>
      <c r="GZ188" s="49"/>
      <c r="HA188" s="49"/>
      <c r="HB188" s="49"/>
      <c r="HC188" s="49"/>
      <c r="HD188" s="49"/>
      <c r="HE188" s="49"/>
      <c r="HF188" s="49"/>
      <c r="HG188" s="49"/>
      <c r="HH188" s="49"/>
      <c r="HI188" s="49"/>
      <c r="HJ188" s="49"/>
      <c r="HK188" s="49"/>
      <c r="HL188" s="49"/>
      <c r="HM188" s="49"/>
      <c r="HN188" s="49"/>
      <c r="HO188" s="49"/>
      <c r="HP188" s="49"/>
      <c r="HQ188" s="49"/>
      <c r="HR188" s="49"/>
      <c r="HS188" s="49"/>
      <c r="HT188" s="49"/>
      <c r="HU188" s="49"/>
      <c r="HV188" s="49"/>
      <c r="HW188" s="49"/>
      <c r="HX188" s="49"/>
      <c r="HY188" s="49"/>
      <c r="HZ188" s="49"/>
      <c r="IA188" s="49"/>
      <c r="IB188" s="49"/>
      <c r="IC188" s="49"/>
      <c r="ID188" s="49"/>
      <c r="IE188" s="49"/>
      <c r="IF188" s="49"/>
      <c r="IG188" s="49"/>
      <c r="IH188" s="49"/>
    </row>
    <row r="189" spans="1:242" ht="15">
      <c r="A189" s="188">
        <v>3</v>
      </c>
      <c r="B189" s="217" t="s">
        <v>46</v>
      </c>
      <c r="C189" s="30" t="s">
        <v>317</v>
      </c>
      <c r="D189" s="188" t="s">
        <v>687</v>
      </c>
      <c r="E189" s="12">
        <f>1.2*6*0.22*10</f>
        <v>15.839999999999998</v>
      </c>
      <c r="F189" s="12">
        <v>1.0210401499999999</v>
      </c>
      <c r="G189" s="12">
        <f t="shared" si="6"/>
        <v>1.3203573038401417</v>
      </c>
      <c r="H189" s="12">
        <f t="shared" si="7"/>
        <v>20.914459692827844</v>
      </c>
    </row>
    <row r="190" spans="1:242" ht="15">
      <c r="A190" s="188">
        <v>4</v>
      </c>
      <c r="B190" s="217" t="s">
        <v>163</v>
      </c>
      <c r="C190" s="30" t="s">
        <v>318</v>
      </c>
      <c r="D190" s="188" t="s">
        <v>696</v>
      </c>
      <c r="E190" s="11">
        <f>1.8*E189</f>
        <v>28.511999999999997</v>
      </c>
      <c r="F190" s="12">
        <v>1.9274255000000002</v>
      </c>
      <c r="G190" s="12">
        <f t="shared" si="6"/>
        <v>2.4924488390909381</v>
      </c>
      <c r="H190" s="12">
        <f t="shared" si="7"/>
        <v>71.06470130016082</v>
      </c>
    </row>
    <row r="191" spans="1:242" s="50" customFormat="1" ht="18">
      <c r="A191" s="114">
        <v>5</v>
      </c>
      <c r="B191" s="231" t="s">
        <v>108</v>
      </c>
      <c r="C191" s="30" t="s">
        <v>319</v>
      </c>
      <c r="D191" s="114" t="s">
        <v>684</v>
      </c>
      <c r="E191" s="44">
        <v>10</v>
      </c>
      <c r="F191" s="20">
        <v>14.07202758</v>
      </c>
      <c r="G191" s="12">
        <f t="shared" si="6"/>
        <v>18.197231906201651</v>
      </c>
      <c r="H191" s="12">
        <f t="shared" si="7"/>
        <v>181.97231906201651</v>
      </c>
      <c r="I191" s="49"/>
      <c r="J191" s="49"/>
      <c r="K191" s="49"/>
      <c r="L191" s="49"/>
      <c r="M191" s="49"/>
      <c r="N191" s="49"/>
      <c r="O191" s="49"/>
      <c r="P191" s="49"/>
      <c r="Q191" s="49"/>
      <c r="R191" s="49"/>
      <c r="S191" s="49"/>
      <c r="T191" s="49"/>
      <c r="U191" s="49"/>
      <c r="V191" s="49"/>
      <c r="W191" s="49"/>
      <c r="X191" s="49"/>
      <c r="Y191" s="49"/>
      <c r="Z191" s="49"/>
      <c r="AA191" s="49"/>
      <c r="AB191" s="49"/>
      <c r="AC191" s="49"/>
      <c r="AD191" s="49"/>
      <c r="AE191" s="49"/>
      <c r="AF191" s="49"/>
      <c r="AG191" s="49"/>
      <c r="AH191" s="49"/>
      <c r="AI191" s="49"/>
      <c r="AJ191" s="49"/>
      <c r="AK191" s="49"/>
      <c r="AL191" s="49"/>
      <c r="AM191" s="49"/>
      <c r="AN191" s="49"/>
      <c r="AO191" s="49"/>
      <c r="AP191" s="49"/>
      <c r="AQ191" s="49"/>
      <c r="AR191" s="49"/>
      <c r="AS191" s="49"/>
      <c r="AT191" s="49"/>
      <c r="AU191" s="49"/>
      <c r="AV191" s="49"/>
      <c r="AW191" s="49"/>
      <c r="AX191" s="49"/>
      <c r="AY191" s="49"/>
      <c r="AZ191" s="49"/>
      <c r="BA191" s="49"/>
      <c r="BB191" s="49"/>
      <c r="BC191" s="49"/>
      <c r="BD191" s="49"/>
      <c r="BE191" s="49"/>
      <c r="BF191" s="49"/>
      <c r="BG191" s="49"/>
      <c r="BH191" s="49"/>
      <c r="BI191" s="49"/>
      <c r="BJ191" s="49"/>
      <c r="BK191" s="49"/>
      <c r="BL191" s="49"/>
      <c r="BM191" s="49"/>
      <c r="BN191" s="49"/>
      <c r="BO191" s="49"/>
      <c r="BP191" s="49"/>
      <c r="BQ191" s="49"/>
      <c r="BR191" s="49"/>
      <c r="BS191" s="49"/>
      <c r="BT191" s="49"/>
      <c r="BU191" s="49"/>
      <c r="BV191" s="49"/>
      <c r="BW191" s="49"/>
      <c r="BX191" s="49"/>
      <c r="BY191" s="49"/>
      <c r="BZ191" s="49"/>
      <c r="CA191" s="49"/>
      <c r="CB191" s="49"/>
      <c r="CC191" s="49"/>
      <c r="CD191" s="49"/>
      <c r="CE191" s="49"/>
      <c r="CF191" s="49"/>
      <c r="CG191" s="49"/>
      <c r="CH191" s="49"/>
      <c r="CI191" s="49"/>
      <c r="CJ191" s="49"/>
      <c r="CK191" s="49"/>
      <c r="CL191" s="49"/>
      <c r="CM191" s="49"/>
      <c r="CN191" s="49"/>
      <c r="CO191" s="49"/>
      <c r="CP191" s="49"/>
      <c r="CQ191" s="49"/>
      <c r="CR191" s="49"/>
      <c r="CS191" s="49"/>
      <c r="CT191" s="49"/>
      <c r="CU191" s="49"/>
      <c r="CV191" s="49"/>
      <c r="CW191" s="49"/>
      <c r="CX191" s="49"/>
      <c r="CY191" s="49"/>
      <c r="CZ191" s="49"/>
      <c r="DA191" s="49"/>
      <c r="DB191" s="49"/>
      <c r="DC191" s="49"/>
      <c r="DD191" s="49"/>
      <c r="DE191" s="49"/>
      <c r="DF191" s="49"/>
      <c r="DG191" s="49"/>
      <c r="DH191" s="49"/>
      <c r="DI191" s="49"/>
      <c r="DJ191" s="49"/>
      <c r="DK191" s="49"/>
      <c r="DL191" s="49"/>
      <c r="DM191" s="49"/>
      <c r="DN191" s="49"/>
      <c r="DO191" s="49"/>
      <c r="DP191" s="49"/>
      <c r="DQ191" s="49"/>
      <c r="DR191" s="49"/>
      <c r="DS191" s="49"/>
      <c r="DT191" s="49"/>
      <c r="DU191" s="49"/>
      <c r="DV191" s="49"/>
      <c r="DW191" s="49"/>
      <c r="DX191" s="49"/>
      <c r="DY191" s="49"/>
      <c r="DZ191" s="49"/>
      <c r="EA191" s="49"/>
      <c r="EB191" s="49"/>
      <c r="EC191" s="49"/>
      <c r="ED191" s="49"/>
      <c r="EE191" s="49"/>
      <c r="EF191" s="49"/>
      <c r="EG191" s="49"/>
      <c r="EH191" s="49"/>
      <c r="EI191" s="49"/>
      <c r="EJ191" s="49"/>
      <c r="EK191" s="49"/>
      <c r="EL191" s="49"/>
      <c r="EM191" s="49"/>
      <c r="EN191" s="49"/>
      <c r="EO191" s="49"/>
      <c r="EP191" s="49"/>
      <c r="EQ191" s="49"/>
      <c r="ER191" s="49"/>
      <c r="ES191" s="49"/>
      <c r="ET191" s="49"/>
      <c r="EU191" s="49"/>
      <c r="EV191" s="49"/>
      <c r="EW191" s="49"/>
      <c r="EX191" s="49"/>
      <c r="EY191" s="49"/>
      <c r="EZ191" s="49"/>
      <c r="FA191" s="49"/>
      <c r="FB191" s="49"/>
      <c r="FC191" s="49"/>
      <c r="FD191" s="49"/>
      <c r="FE191" s="49"/>
      <c r="FF191" s="49"/>
      <c r="FG191" s="49"/>
      <c r="FH191" s="49"/>
      <c r="FI191" s="49"/>
      <c r="FJ191" s="49"/>
      <c r="FK191" s="49"/>
      <c r="FL191" s="49"/>
      <c r="FM191" s="49"/>
      <c r="FN191" s="49"/>
      <c r="FO191" s="49"/>
      <c r="FP191" s="49"/>
      <c r="FQ191" s="49"/>
      <c r="FR191" s="49"/>
      <c r="FS191" s="49"/>
      <c r="FT191" s="49"/>
      <c r="FU191" s="49"/>
      <c r="FV191" s="49"/>
      <c r="FW191" s="49"/>
      <c r="FX191" s="49"/>
      <c r="FY191" s="49"/>
      <c r="FZ191" s="49"/>
      <c r="GA191" s="49"/>
      <c r="GB191" s="49"/>
      <c r="GC191" s="49"/>
      <c r="GD191" s="49"/>
      <c r="GE191" s="49"/>
      <c r="GF191" s="49"/>
      <c r="GG191" s="49"/>
      <c r="GH191" s="49"/>
      <c r="GI191" s="49"/>
      <c r="GJ191" s="49"/>
      <c r="GK191" s="49"/>
      <c r="GL191" s="49"/>
      <c r="GM191" s="49"/>
      <c r="GN191" s="49"/>
      <c r="GO191" s="49"/>
      <c r="GP191" s="49"/>
      <c r="GQ191" s="49"/>
      <c r="GR191" s="49"/>
      <c r="GS191" s="49"/>
      <c r="GT191" s="49"/>
      <c r="GU191" s="49"/>
      <c r="GV191" s="49"/>
      <c r="GW191" s="49"/>
      <c r="GX191" s="49"/>
      <c r="GY191" s="49"/>
      <c r="GZ191" s="49"/>
      <c r="HA191" s="49"/>
      <c r="HB191" s="49"/>
      <c r="HC191" s="49"/>
      <c r="HD191" s="49"/>
      <c r="HE191" s="49"/>
      <c r="HF191" s="49"/>
      <c r="HG191" s="49"/>
      <c r="HH191" s="49"/>
      <c r="HI191" s="49"/>
      <c r="HJ191" s="49"/>
      <c r="HK191" s="49"/>
      <c r="HL191" s="49"/>
      <c r="HM191" s="49"/>
      <c r="HN191" s="49"/>
      <c r="HO191" s="49"/>
      <c r="HP191" s="49"/>
      <c r="HQ191" s="49"/>
      <c r="HR191" s="49"/>
      <c r="HS191" s="49"/>
      <c r="HT191" s="49"/>
      <c r="HU191" s="49"/>
      <c r="HV191" s="49"/>
      <c r="HW191" s="49"/>
      <c r="HX191" s="49"/>
      <c r="HY191" s="49"/>
      <c r="HZ191" s="49"/>
      <c r="IA191" s="49"/>
      <c r="IB191" s="49"/>
      <c r="IC191" s="49"/>
      <c r="ID191" s="49"/>
      <c r="IE191" s="49"/>
      <c r="IF191" s="49"/>
      <c r="IG191" s="49"/>
      <c r="IH191" s="49"/>
    </row>
    <row r="192" spans="1:242" s="99" customFormat="1" ht="30">
      <c r="A192" s="114">
        <v>6</v>
      </c>
      <c r="B192" s="231" t="s">
        <v>675</v>
      </c>
      <c r="C192" s="30" t="s">
        <v>320</v>
      </c>
      <c r="D192" s="114" t="s">
        <v>682</v>
      </c>
      <c r="E192" s="90">
        <f>10*1.2*6.25</f>
        <v>75</v>
      </c>
      <c r="F192" s="20">
        <v>28.205448699999998</v>
      </c>
      <c r="G192" s="12">
        <f t="shared" si="6"/>
        <v>36.473854822587953</v>
      </c>
      <c r="H192" s="12">
        <f t="shared" si="7"/>
        <v>2735.5391116940964</v>
      </c>
    </row>
    <row r="193" spans="1:242" s="32" customFormat="1" ht="30">
      <c r="A193" s="192">
        <v>7</v>
      </c>
      <c r="B193" s="221" t="s">
        <v>70</v>
      </c>
      <c r="C193" s="30" t="s">
        <v>321</v>
      </c>
      <c r="D193" s="192" t="s">
        <v>686</v>
      </c>
      <c r="E193" s="31">
        <v>21.84</v>
      </c>
      <c r="F193" s="31">
        <v>13.0497601</v>
      </c>
      <c r="G193" s="12">
        <f t="shared" si="6"/>
        <v>16.875287481492929</v>
      </c>
      <c r="H193" s="12">
        <f t="shared" si="7"/>
        <v>368.55627859580557</v>
      </c>
    </row>
    <row r="194" spans="1:242" s="32" customFormat="1" ht="30">
      <c r="A194" s="192">
        <v>8</v>
      </c>
      <c r="B194" s="221" t="s">
        <v>113</v>
      </c>
      <c r="C194" s="30" t="s">
        <v>322</v>
      </c>
      <c r="D194" s="192" t="s">
        <v>686</v>
      </c>
      <c r="E194" s="31">
        <v>3.3</v>
      </c>
      <c r="F194" s="31">
        <v>29.048748399999994</v>
      </c>
      <c r="G194" s="12">
        <f t="shared" si="6"/>
        <v>37.564367196877249</v>
      </c>
      <c r="H194" s="12">
        <f t="shared" si="7"/>
        <v>123.96241174969492</v>
      </c>
    </row>
    <row r="195" spans="1:242" s="32" customFormat="1" ht="30">
      <c r="A195" s="192">
        <v>9</v>
      </c>
      <c r="B195" s="221" t="s">
        <v>165</v>
      </c>
      <c r="C195" s="30" t="s">
        <v>323</v>
      </c>
      <c r="D195" s="192" t="s">
        <v>686</v>
      </c>
      <c r="E195" s="31">
        <v>1.1499999999999999</v>
      </c>
      <c r="F195" s="31">
        <v>59.560339199999994</v>
      </c>
      <c r="G195" s="12">
        <f t="shared" si="6"/>
        <v>77.020407945678045</v>
      </c>
      <c r="H195" s="12">
        <f t="shared" si="7"/>
        <v>88.573469137529742</v>
      </c>
    </row>
    <row r="196" spans="1:242" s="10" customFormat="1" ht="15">
      <c r="A196" s="192">
        <v>10</v>
      </c>
      <c r="B196" s="221" t="s">
        <v>110</v>
      </c>
      <c r="C196" s="30" t="s">
        <v>324</v>
      </c>
      <c r="D196" s="192" t="s">
        <v>687</v>
      </c>
      <c r="E196" s="31">
        <v>4.5999999999999996</v>
      </c>
      <c r="F196" s="45">
        <v>53.654580803199984</v>
      </c>
      <c r="G196" s="12">
        <f t="shared" si="6"/>
        <v>69.383380906212324</v>
      </c>
      <c r="H196" s="12">
        <f t="shared" si="7"/>
        <v>319.16355216857664</v>
      </c>
    </row>
    <row r="197" spans="1:242" s="3" customFormat="1" ht="15">
      <c r="A197" s="250">
        <v>11</v>
      </c>
      <c r="B197" s="221" t="s">
        <v>69</v>
      </c>
      <c r="C197" s="30" t="s">
        <v>328</v>
      </c>
      <c r="D197" s="192" t="s">
        <v>687</v>
      </c>
      <c r="E197" s="44">
        <v>42.7</v>
      </c>
      <c r="F197" s="45">
        <v>95.262673479999989</v>
      </c>
      <c r="G197" s="12">
        <f t="shared" si="6"/>
        <v>123.18885473079249</v>
      </c>
      <c r="H197" s="12">
        <f t="shared" si="7"/>
        <v>5260.1640970048393</v>
      </c>
    </row>
    <row r="198" spans="1:242" s="3" customFormat="1" ht="15">
      <c r="A198" s="192">
        <v>12</v>
      </c>
      <c r="B198" s="219" t="s">
        <v>665</v>
      </c>
      <c r="C198" s="30" t="s">
        <v>325</v>
      </c>
      <c r="D198" s="192" t="s">
        <v>696</v>
      </c>
      <c r="E198" s="31">
        <v>1.57</v>
      </c>
      <c r="F198" s="45">
        <v>667.33295199999986</v>
      </c>
      <c r="G198" s="12">
        <f t="shared" si="6"/>
        <v>862.96110614886436</v>
      </c>
      <c r="H198" s="12">
        <f t="shared" si="7"/>
        <v>1354.8489366537171</v>
      </c>
      <c r="I198" s="100"/>
    </row>
    <row r="199" spans="1:242" s="3" customFormat="1" ht="15">
      <c r="A199" s="192">
        <v>13</v>
      </c>
      <c r="B199" s="219" t="s">
        <v>665</v>
      </c>
      <c r="C199" s="30" t="s">
        <v>326</v>
      </c>
      <c r="D199" s="192" t="s">
        <v>696</v>
      </c>
      <c r="E199" s="67">
        <v>0.3821</v>
      </c>
      <c r="F199" s="45">
        <v>462.36704799999995</v>
      </c>
      <c r="G199" s="12">
        <f t="shared" si="6"/>
        <v>597.90960118640317</v>
      </c>
      <c r="H199" s="12">
        <f t="shared" si="7"/>
        <v>228.46125861332465</v>
      </c>
      <c r="I199" s="100"/>
    </row>
    <row r="200" spans="1:242" s="3" customFormat="1" ht="15">
      <c r="A200" s="192">
        <v>14</v>
      </c>
      <c r="B200" s="219" t="s">
        <v>665</v>
      </c>
      <c r="C200" s="30" t="s">
        <v>327</v>
      </c>
      <c r="D200" s="192" t="s">
        <v>696</v>
      </c>
      <c r="E200" s="67">
        <v>1.333</v>
      </c>
      <c r="F200" s="45">
        <v>502.08901599999996</v>
      </c>
      <c r="G200" s="12">
        <f t="shared" si="6"/>
        <v>649.27603430042359</v>
      </c>
      <c r="H200" s="12">
        <f t="shared" si="7"/>
        <v>865.48495372246464</v>
      </c>
    </row>
    <row r="201" spans="1:242" s="103" customFormat="1" ht="16.5">
      <c r="B201" s="102"/>
      <c r="C201" s="59" t="s">
        <v>411</v>
      </c>
      <c r="D201" s="102"/>
      <c r="E201" s="101"/>
      <c r="F201" s="102"/>
      <c r="G201" s="12"/>
      <c r="H201" s="12"/>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row>
    <row r="202" spans="1:242" s="98" customFormat="1" ht="15">
      <c r="A202" s="201">
        <v>1</v>
      </c>
      <c r="B202" s="229" t="s">
        <v>35</v>
      </c>
      <c r="C202" s="30" t="s">
        <v>298</v>
      </c>
      <c r="D202" s="201" t="s">
        <v>687</v>
      </c>
      <c r="E202" s="95">
        <v>0.1</v>
      </c>
      <c r="F202" s="96">
        <v>31.153232759999998</v>
      </c>
      <c r="G202" s="12">
        <f t="shared" si="6"/>
        <v>40.285779567921971</v>
      </c>
      <c r="H202" s="12">
        <f t="shared" si="7"/>
        <v>4.0285779567921969</v>
      </c>
    </row>
    <row r="203" spans="1:242" s="3" customFormat="1" ht="15">
      <c r="A203" s="192">
        <v>2</v>
      </c>
      <c r="B203" s="221" t="s">
        <v>65</v>
      </c>
      <c r="C203" s="30" t="s">
        <v>311</v>
      </c>
      <c r="D203" s="192" t="s">
        <v>687</v>
      </c>
      <c r="E203" s="95">
        <v>0.1</v>
      </c>
      <c r="F203" s="45">
        <v>7.8756014999999984</v>
      </c>
      <c r="G203" s="12">
        <f t="shared" si="6"/>
        <v>10.184328170306893</v>
      </c>
      <c r="H203" s="12">
        <f t="shared" si="7"/>
        <v>1.0184328170306893</v>
      </c>
    </row>
    <row r="204" spans="1:242" s="3" customFormat="1" ht="30">
      <c r="A204" s="192">
        <v>3</v>
      </c>
      <c r="B204" s="219" t="s">
        <v>672</v>
      </c>
      <c r="C204" s="30" t="s">
        <v>329</v>
      </c>
      <c r="D204" s="192" t="s">
        <v>687</v>
      </c>
      <c r="E204" s="44">
        <v>0.3</v>
      </c>
      <c r="F204" s="45">
        <v>72.21638948159999</v>
      </c>
      <c r="G204" s="12">
        <f t="shared" si="6"/>
        <v>93.386569870925214</v>
      </c>
      <c r="H204" s="12">
        <f t="shared" si="7"/>
        <v>28.015970961277564</v>
      </c>
    </row>
    <row r="205" spans="1:242" s="50" customFormat="1" ht="18">
      <c r="A205" s="192">
        <v>4</v>
      </c>
      <c r="B205" s="219" t="s">
        <v>111</v>
      </c>
      <c r="C205" s="30" t="s">
        <v>330</v>
      </c>
      <c r="D205" s="192" t="s">
        <v>687</v>
      </c>
      <c r="E205" s="31">
        <v>2.92</v>
      </c>
      <c r="F205" s="45">
        <v>82.643624127999985</v>
      </c>
      <c r="G205" s="12">
        <f t="shared" si="6"/>
        <v>106.87054052989409</v>
      </c>
      <c r="H205" s="12">
        <f t="shared" si="7"/>
        <v>312.06197834729073</v>
      </c>
      <c r="I205" s="49"/>
      <c r="J205" s="49"/>
      <c r="K205" s="49"/>
      <c r="L205" s="49"/>
      <c r="M205" s="49"/>
      <c r="N205" s="49"/>
      <c r="O205" s="49"/>
      <c r="P205" s="49"/>
      <c r="Q205" s="49"/>
      <c r="R205" s="49"/>
      <c r="S205" s="49"/>
      <c r="T205" s="49"/>
      <c r="U205" s="49"/>
      <c r="V205" s="49"/>
      <c r="W205" s="49"/>
      <c r="X205" s="49"/>
      <c r="Y205" s="49"/>
      <c r="Z205" s="49"/>
      <c r="AA205" s="49"/>
      <c r="AB205" s="49"/>
      <c r="AC205" s="49"/>
      <c r="AD205" s="49"/>
      <c r="AE205" s="49"/>
      <c r="AF205" s="49"/>
      <c r="AG205" s="49"/>
      <c r="AH205" s="49"/>
      <c r="AI205" s="49"/>
      <c r="AJ205" s="49"/>
      <c r="AK205" s="49"/>
      <c r="AL205" s="49"/>
      <c r="AM205" s="49"/>
      <c r="AN205" s="49"/>
      <c r="AO205" s="49"/>
      <c r="AP205" s="49"/>
      <c r="AQ205" s="49"/>
      <c r="AR205" s="49"/>
      <c r="AS205" s="49"/>
      <c r="AT205" s="49"/>
      <c r="AU205" s="49"/>
      <c r="AV205" s="49"/>
      <c r="AW205" s="49"/>
      <c r="AX205" s="49"/>
      <c r="AY205" s="49"/>
      <c r="AZ205" s="49"/>
      <c r="BA205" s="49"/>
      <c r="BB205" s="49"/>
      <c r="BC205" s="49"/>
      <c r="BD205" s="49"/>
      <c r="BE205" s="49"/>
      <c r="BF205" s="49"/>
      <c r="BG205" s="49"/>
      <c r="BH205" s="49"/>
      <c r="BI205" s="49"/>
      <c r="BJ205" s="49"/>
      <c r="BK205" s="49"/>
      <c r="BL205" s="49"/>
      <c r="BM205" s="49"/>
      <c r="BN205" s="49"/>
      <c r="BO205" s="49"/>
      <c r="BP205" s="49"/>
      <c r="BQ205" s="49"/>
      <c r="BR205" s="49"/>
      <c r="BS205" s="49"/>
      <c r="BT205" s="49"/>
      <c r="BU205" s="49"/>
      <c r="BV205" s="49"/>
      <c r="BW205" s="49"/>
      <c r="BX205" s="49"/>
      <c r="BY205" s="49"/>
      <c r="BZ205" s="49"/>
      <c r="CA205" s="49"/>
      <c r="CB205" s="49"/>
      <c r="CC205" s="49"/>
      <c r="CD205" s="49"/>
      <c r="CE205" s="49"/>
      <c r="CF205" s="49"/>
      <c r="CG205" s="49"/>
      <c r="CH205" s="49"/>
      <c r="CI205" s="49"/>
      <c r="CJ205" s="49"/>
      <c r="CK205" s="49"/>
      <c r="CL205" s="49"/>
      <c r="CM205" s="49"/>
      <c r="CN205" s="49"/>
      <c r="CO205" s="49"/>
      <c r="CP205" s="49"/>
      <c r="CQ205" s="49"/>
      <c r="CR205" s="49"/>
      <c r="CS205" s="49"/>
      <c r="CT205" s="49"/>
      <c r="CU205" s="49"/>
      <c r="CV205" s="49"/>
      <c r="CW205" s="49"/>
      <c r="CX205" s="49"/>
      <c r="CY205" s="49"/>
      <c r="CZ205" s="49"/>
      <c r="DA205" s="49"/>
      <c r="DB205" s="49"/>
      <c r="DC205" s="49"/>
      <c r="DD205" s="49"/>
      <c r="DE205" s="49"/>
      <c r="DF205" s="49"/>
      <c r="DG205" s="49"/>
      <c r="DH205" s="49"/>
      <c r="DI205" s="49"/>
      <c r="DJ205" s="49"/>
      <c r="DK205" s="49"/>
      <c r="DL205" s="49"/>
      <c r="DM205" s="49"/>
      <c r="DN205" s="49"/>
      <c r="DO205" s="49"/>
      <c r="DP205" s="49"/>
      <c r="DQ205" s="49"/>
      <c r="DR205" s="49"/>
      <c r="DS205" s="49"/>
      <c r="DT205" s="49"/>
      <c r="DU205" s="49"/>
      <c r="DV205" s="49"/>
      <c r="DW205" s="49"/>
      <c r="DX205" s="49"/>
      <c r="DY205" s="49"/>
      <c r="DZ205" s="49"/>
      <c r="EA205" s="49"/>
      <c r="EB205" s="49"/>
      <c r="EC205" s="49"/>
      <c r="ED205" s="49"/>
      <c r="EE205" s="49"/>
      <c r="EF205" s="49"/>
      <c r="EG205" s="49"/>
      <c r="EH205" s="49"/>
      <c r="EI205" s="49"/>
      <c r="EJ205" s="49"/>
      <c r="EK205" s="49"/>
      <c r="EL205" s="49"/>
      <c r="EM205" s="49"/>
      <c r="EN205" s="49"/>
      <c r="EO205" s="49"/>
      <c r="EP205" s="49"/>
      <c r="EQ205" s="49"/>
      <c r="ER205" s="49"/>
      <c r="ES205" s="49"/>
      <c r="ET205" s="49"/>
      <c r="EU205" s="49"/>
      <c r="EV205" s="49"/>
      <c r="EW205" s="49"/>
      <c r="EX205" s="49"/>
      <c r="EY205" s="49"/>
      <c r="EZ205" s="49"/>
      <c r="FA205" s="49"/>
      <c r="FB205" s="49"/>
      <c r="FC205" s="49"/>
      <c r="FD205" s="49"/>
      <c r="FE205" s="49"/>
      <c r="FF205" s="49"/>
      <c r="FG205" s="49"/>
      <c r="FH205" s="49"/>
      <c r="FI205" s="49"/>
      <c r="FJ205" s="49"/>
      <c r="FK205" s="49"/>
      <c r="FL205" s="49"/>
      <c r="FM205" s="49"/>
      <c r="FN205" s="49"/>
      <c r="FO205" s="49"/>
      <c r="FP205" s="49"/>
      <c r="FQ205" s="49"/>
      <c r="FR205" s="49"/>
      <c r="FS205" s="49"/>
      <c r="FT205" s="49"/>
      <c r="FU205" s="49"/>
      <c r="FV205" s="49"/>
      <c r="FW205" s="49"/>
      <c r="FX205" s="49"/>
      <c r="FY205" s="49"/>
      <c r="FZ205" s="49"/>
      <c r="GA205" s="49"/>
      <c r="GB205" s="49"/>
      <c r="GC205" s="49"/>
      <c r="GD205" s="49"/>
      <c r="GE205" s="49"/>
      <c r="GF205" s="49"/>
      <c r="GG205" s="49"/>
      <c r="GH205" s="49"/>
      <c r="GI205" s="49"/>
      <c r="GJ205" s="49"/>
      <c r="GK205" s="49"/>
      <c r="GL205" s="49"/>
      <c r="GM205" s="49"/>
      <c r="GN205" s="49"/>
      <c r="GO205" s="49"/>
      <c r="GP205" s="49"/>
      <c r="GQ205" s="49"/>
      <c r="GR205" s="49"/>
      <c r="GS205" s="49"/>
      <c r="GT205" s="49"/>
      <c r="GU205" s="49"/>
      <c r="GV205" s="49"/>
      <c r="GW205" s="49"/>
      <c r="GX205" s="49"/>
      <c r="GY205" s="49"/>
      <c r="GZ205" s="49"/>
      <c r="HA205" s="49"/>
      <c r="HB205" s="49"/>
      <c r="HC205" s="49"/>
      <c r="HD205" s="49"/>
      <c r="HE205" s="49"/>
      <c r="HF205" s="49"/>
      <c r="HG205" s="49"/>
      <c r="HH205" s="49"/>
      <c r="HI205" s="49"/>
      <c r="HJ205" s="49"/>
      <c r="HK205" s="49"/>
      <c r="HL205" s="49"/>
      <c r="HM205" s="49"/>
      <c r="HN205" s="49"/>
      <c r="HO205" s="49"/>
      <c r="HP205" s="49"/>
      <c r="HQ205" s="49"/>
      <c r="HR205" s="49"/>
      <c r="HS205" s="49"/>
      <c r="HT205" s="49"/>
      <c r="HU205" s="49"/>
      <c r="HV205" s="49"/>
      <c r="HW205" s="49"/>
      <c r="HX205" s="49"/>
      <c r="HY205" s="49"/>
      <c r="HZ205" s="49"/>
      <c r="IA205" s="49"/>
      <c r="IB205" s="49"/>
      <c r="IC205" s="49"/>
      <c r="ID205" s="49"/>
      <c r="IE205" s="49"/>
      <c r="IF205" s="49"/>
      <c r="IG205" s="49"/>
      <c r="IH205" s="49"/>
    </row>
    <row r="206" spans="1:242" s="3" customFormat="1" ht="15">
      <c r="A206" s="192">
        <v>5</v>
      </c>
      <c r="B206" s="219" t="s">
        <v>665</v>
      </c>
      <c r="C206" s="30" t="s">
        <v>331</v>
      </c>
      <c r="D206" s="192" t="s">
        <v>695</v>
      </c>
      <c r="E206" s="31">
        <v>2.2999999999999998</v>
      </c>
      <c r="F206" s="45">
        <v>0.46236704799999995</v>
      </c>
      <c r="G206" s="12">
        <f t="shared" si="6"/>
        <v>0.59790960118640324</v>
      </c>
      <c r="H206" s="12">
        <f t="shared" si="7"/>
        <v>1.3751920827287274</v>
      </c>
      <c r="I206" s="100"/>
    </row>
    <row r="207" spans="1:242" s="3" customFormat="1" ht="15">
      <c r="A207" s="192">
        <v>6</v>
      </c>
      <c r="B207" s="219" t="s">
        <v>665</v>
      </c>
      <c r="C207" s="30" t="s">
        <v>332</v>
      </c>
      <c r="D207" s="192" t="s">
        <v>695</v>
      </c>
      <c r="E207" s="31">
        <f>12.3+49.3</f>
        <v>61.599999999999994</v>
      </c>
      <c r="F207" s="45">
        <v>0.50526704799999989</v>
      </c>
      <c r="G207" s="12">
        <f t="shared" si="6"/>
        <v>0.65338570399660312</v>
      </c>
      <c r="H207" s="12">
        <f t="shared" si="7"/>
        <v>40.248559366190747</v>
      </c>
      <c r="I207" s="100"/>
    </row>
    <row r="208" spans="1:242" s="98" customFormat="1" ht="15">
      <c r="A208" s="201">
        <v>7</v>
      </c>
      <c r="B208" s="229" t="s">
        <v>665</v>
      </c>
      <c r="C208" s="30" t="s">
        <v>333</v>
      </c>
      <c r="D208" s="201" t="s">
        <v>696</v>
      </c>
      <c r="E208" s="61">
        <f>(10.4+68.7+67.9+41.6)/1000</f>
        <v>0.18859999999999999</v>
      </c>
      <c r="F208" s="96">
        <v>533.86704799999995</v>
      </c>
      <c r="G208" s="12">
        <f t="shared" si="6"/>
        <v>690.3697725367366</v>
      </c>
      <c r="H208" s="12">
        <f t="shared" si="7"/>
        <v>130.20373910042852</v>
      </c>
    </row>
    <row r="209" spans="1:242" s="3" customFormat="1" ht="30">
      <c r="A209" s="192">
        <v>8</v>
      </c>
      <c r="B209" s="219" t="s">
        <v>674</v>
      </c>
      <c r="C209" s="30" t="s">
        <v>334</v>
      </c>
      <c r="D209" s="192" t="s">
        <v>687</v>
      </c>
      <c r="E209" s="44">
        <v>0.5</v>
      </c>
      <c r="F209" s="45">
        <v>80.304970355999984</v>
      </c>
      <c r="G209" s="12">
        <f t="shared" si="6"/>
        <v>103.84631215942943</v>
      </c>
      <c r="H209" s="12">
        <f t="shared" si="7"/>
        <v>51.923156079714715</v>
      </c>
    </row>
    <row r="210" spans="1:242" s="3" customFormat="1" ht="15">
      <c r="A210" s="192">
        <v>9</v>
      </c>
      <c r="B210" s="219" t="s">
        <v>665</v>
      </c>
      <c r="C210" s="30" t="s">
        <v>335</v>
      </c>
      <c r="D210" s="192" t="s">
        <v>695</v>
      </c>
      <c r="E210" s="31">
        <v>17.600000000000001</v>
      </c>
      <c r="F210" s="45">
        <v>0.46236704799999995</v>
      </c>
      <c r="G210" s="12">
        <f t="shared" si="6"/>
        <v>0.59790960118640324</v>
      </c>
      <c r="H210" s="12">
        <f t="shared" si="7"/>
        <v>10.523208980880698</v>
      </c>
      <c r="I210" s="100"/>
    </row>
    <row r="211" spans="1:242" s="98" customFormat="1" ht="15">
      <c r="A211" s="201">
        <v>10</v>
      </c>
      <c r="B211" s="229" t="s">
        <v>665</v>
      </c>
      <c r="C211" s="30" t="s">
        <v>336</v>
      </c>
      <c r="D211" s="192" t="s">
        <v>695</v>
      </c>
      <c r="E211" s="85">
        <v>34.799999999999997</v>
      </c>
      <c r="F211" s="96">
        <v>0.44806704799999997</v>
      </c>
      <c r="G211" s="12">
        <f t="shared" si="6"/>
        <v>0.5794175669163365</v>
      </c>
      <c r="H211" s="12">
        <f t="shared" si="7"/>
        <v>20.16373132868851</v>
      </c>
    </row>
    <row r="212" spans="1:242" s="103" customFormat="1" ht="16.5">
      <c r="B212" s="102"/>
      <c r="C212" s="59" t="s">
        <v>337</v>
      </c>
      <c r="D212" s="102"/>
      <c r="E212" s="101"/>
      <c r="F212" s="102"/>
      <c r="G212" s="12"/>
      <c r="H212" s="12"/>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row>
    <row r="213" spans="1:242" ht="15">
      <c r="A213" s="188">
        <v>1</v>
      </c>
      <c r="B213" s="217" t="s">
        <v>79</v>
      </c>
      <c r="C213" s="30" t="s">
        <v>338</v>
      </c>
      <c r="D213" s="188" t="s">
        <v>687</v>
      </c>
      <c r="E213" s="11">
        <v>4</v>
      </c>
      <c r="F213" s="12">
        <v>8.6156590000000008</v>
      </c>
      <c r="G213" s="12">
        <f t="shared" si="6"/>
        <v>11.141332971133458</v>
      </c>
      <c r="H213" s="12">
        <f t="shared" si="7"/>
        <v>44.565331884533833</v>
      </c>
    </row>
    <row r="214" spans="1:242" s="3" customFormat="1" ht="15">
      <c r="A214" s="192">
        <v>2</v>
      </c>
      <c r="B214" s="219" t="s">
        <v>112</v>
      </c>
      <c r="C214" s="30" t="s">
        <v>339</v>
      </c>
      <c r="D214" s="192" t="s">
        <v>691</v>
      </c>
      <c r="E214" s="31">
        <v>0.5</v>
      </c>
      <c r="F214" s="45">
        <v>63.423776000000004</v>
      </c>
      <c r="G214" s="12">
        <f t="shared" si="6"/>
        <v>82.016408344687633</v>
      </c>
      <c r="H214" s="12">
        <f t="shared" si="7"/>
        <v>41.008204172343817</v>
      </c>
    </row>
    <row r="215" spans="1:242" s="3" customFormat="1" ht="15">
      <c r="A215" s="192">
        <v>3</v>
      </c>
      <c r="B215" s="219" t="s">
        <v>39</v>
      </c>
      <c r="C215" s="30" t="s">
        <v>340</v>
      </c>
      <c r="D215" s="192" t="s">
        <v>696</v>
      </c>
      <c r="E215" s="67">
        <f>(11.4+181+166.5+85.28+11.9)/1000</f>
        <v>0.45607999999999993</v>
      </c>
      <c r="F215" s="45">
        <v>579.04934199999991</v>
      </c>
      <c r="G215" s="12">
        <f t="shared" si="6"/>
        <v>748.79722212052889</v>
      </c>
      <c r="H215" s="12">
        <f t="shared" si="7"/>
        <v>341.51143706473079</v>
      </c>
    </row>
    <row r="216" spans="1:242" s="3" customFormat="1" ht="15">
      <c r="A216" s="192">
        <v>4</v>
      </c>
      <c r="B216" s="219" t="s">
        <v>665</v>
      </c>
      <c r="C216" s="30" t="s">
        <v>341</v>
      </c>
      <c r="D216" s="192" t="s">
        <v>684</v>
      </c>
      <c r="E216" s="44">
        <v>24</v>
      </c>
      <c r="F216" s="45">
        <v>0.34319999999999995</v>
      </c>
      <c r="G216" s="12">
        <f t="shared" si="6"/>
        <v>0.44380882248160036</v>
      </c>
      <c r="H216" s="12">
        <f t="shared" si="7"/>
        <v>10.651411739558409</v>
      </c>
      <c r="I216" s="100"/>
    </row>
    <row r="217" spans="1:242" s="104" customFormat="1" ht="30">
      <c r="A217" s="114">
        <v>5</v>
      </c>
      <c r="B217" s="216" t="s">
        <v>165</v>
      </c>
      <c r="C217" s="30" t="s">
        <v>342</v>
      </c>
      <c r="D217" s="114" t="s">
        <v>685</v>
      </c>
      <c r="E217" s="93">
        <v>0.32</v>
      </c>
      <c r="F217" s="93">
        <v>46.183574400000005</v>
      </c>
      <c r="G217" s="12">
        <f t="shared" si="6"/>
        <v>59.722254581746476</v>
      </c>
      <c r="H217" s="12">
        <f t="shared" si="7"/>
        <v>19.111121466158874</v>
      </c>
    </row>
    <row r="218" spans="1:242" s="3" customFormat="1" ht="15">
      <c r="A218" s="192">
        <v>6</v>
      </c>
      <c r="B218" s="219" t="s">
        <v>1</v>
      </c>
      <c r="C218" s="30" t="s">
        <v>343</v>
      </c>
      <c r="D218" s="192" t="s">
        <v>682</v>
      </c>
      <c r="E218" s="44">
        <v>5</v>
      </c>
      <c r="F218" s="45">
        <v>1.167572144</v>
      </c>
      <c r="G218" s="12">
        <f t="shared" si="6"/>
        <v>1.5098450419316949</v>
      </c>
      <c r="H218" s="12">
        <f t="shared" si="7"/>
        <v>7.5492252096584744</v>
      </c>
    </row>
    <row r="219" spans="1:242" s="103" customFormat="1" ht="16.5">
      <c r="B219" s="102"/>
      <c r="C219" s="59" t="s">
        <v>337</v>
      </c>
      <c r="D219" s="102"/>
      <c r="E219" s="101"/>
      <c r="F219" s="102"/>
      <c r="G219" s="12"/>
      <c r="H219" s="12"/>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row>
    <row r="220" spans="1:242" s="104" customFormat="1" ht="30">
      <c r="A220" s="114">
        <v>1</v>
      </c>
      <c r="B220" s="216" t="s">
        <v>113</v>
      </c>
      <c r="C220" s="30" t="s">
        <v>344</v>
      </c>
      <c r="D220" s="114" t="s">
        <v>685</v>
      </c>
      <c r="E220" s="93">
        <v>1.1499999999999999</v>
      </c>
      <c r="F220" s="93">
        <v>22.075543399999997</v>
      </c>
      <c r="G220" s="12">
        <f t="shared" si="6"/>
        <v>28.546972383436668</v>
      </c>
      <c r="H220" s="12">
        <f t="shared" si="7"/>
        <v>32.829018240952166</v>
      </c>
    </row>
    <row r="221" spans="1:242" s="3" customFormat="1" ht="15">
      <c r="A221" s="192">
        <v>2</v>
      </c>
      <c r="B221" s="219" t="s">
        <v>115</v>
      </c>
      <c r="C221" s="30" t="s">
        <v>345</v>
      </c>
      <c r="D221" s="192" t="s">
        <v>687</v>
      </c>
      <c r="E221" s="44">
        <v>14.6</v>
      </c>
      <c r="F221" s="45">
        <v>25.583725000000001</v>
      </c>
      <c r="G221" s="12">
        <f t="shared" si="6"/>
        <v>33.083574787130203</v>
      </c>
      <c r="H221" s="12">
        <f t="shared" si="7"/>
        <v>483.02019189210097</v>
      </c>
    </row>
    <row r="222" spans="1:242" s="3" customFormat="1" ht="15">
      <c r="A222" s="192">
        <v>3</v>
      </c>
      <c r="B222" s="221" t="s">
        <v>114</v>
      </c>
      <c r="C222" s="30" t="s">
        <v>346</v>
      </c>
      <c r="D222" s="192" t="s">
        <v>682</v>
      </c>
      <c r="E222" s="44">
        <v>15</v>
      </c>
      <c r="F222" s="45">
        <v>1.8302072</v>
      </c>
      <c r="G222" s="12">
        <f t="shared" si="6"/>
        <v>2.3667310673932023</v>
      </c>
      <c r="H222" s="12">
        <f t="shared" si="7"/>
        <v>35.500966010898033</v>
      </c>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6"/>
      <c r="BC222" s="46"/>
      <c r="BD222" s="46"/>
      <c r="BE222" s="46"/>
      <c r="BF222" s="46"/>
      <c r="BG222" s="46"/>
      <c r="BH222" s="46"/>
      <c r="BI222" s="46"/>
      <c r="BJ222" s="46"/>
      <c r="BK222" s="46"/>
      <c r="BL222" s="46"/>
      <c r="BM222" s="46"/>
      <c r="BN222" s="46"/>
      <c r="BO222" s="46"/>
      <c r="BP222" s="46"/>
      <c r="BQ222" s="46"/>
      <c r="BR222" s="46"/>
      <c r="BS222" s="46"/>
      <c r="BT222" s="46"/>
      <c r="BU222" s="46"/>
      <c r="BV222" s="46"/>
      <c r="BW222" s="46"/>
      <c r="BX222" s="46"/>
      <c r="BY222" s="46"/>
      <c r="BZ222" s="46"/>
      <c r="CA222" s="46"/>
      <c r="CB222" s="46"/>
      <c r="CC222" s="46"/>
      <c r="CD222" s="46"/>
      <c r="CE222" s="46"/>
      <c r="CF222" s="46"/>
      <c r="CG222" s="46"/>
      <c r="CH222" s="46"/>
      <c r="CI222" s="46"/>
      <c r="CJ222" s="46"/>
      <c r="CK222" s="46"/>
      <c r="CL222" s="46"/>
      <c r="CM222" s="46"/>
      <c r="CN222" s="46"/>
      <c r="CO222" s="46"/>
      <c r="CP222" s="46"/>
      <c r="CQ222" s="46"/>
      <c r="CR222" s="46"/>
      <c r="CS222" s="46"/>
      <c r="CT222" s="46"/>
      <c r="CU222" s="46"/>
      <c r="CV222" s="46"/>
      <c r="CW222" s="46"/>
      <c r="CX222" s="46"/>
      <c r="CY222" s="46"/>
      <c r="CZ222" s="46"/>
      <c r="DA222" s="46"/>
      <c r="DB222" s="46"/>
      <c r="DC222" s="46"/>
      <c r="DD222" s="46"/>
      <c r="DE222" s="46"/>
      <c r="DF222" s="46"/>
      <c r="DG222" s="46"/>
      <c r="DH222" s="46"/>
      <c r="DI222" s="46"/>
      <c r="DJ222" s="46"/>
      <c r="DK222" s="46"/>
      <c r="DL222" s="46"/>
      <c r="DM222" s="46"/>
      <c r="DN222" s="46"/>
      <c r="DO222" s="46"/>
      <c r="DP222" s="46"/>
      <c r="DQ222" s="46"/>
      <c r="DR222" s="46"/>
      <c r="DS222" s="46"/>
      <c r="DT222" s="46"/>
      <c r="DU222" s="46"/>
      <c r="DV222" s="46"/>
      <c r="DW222" s="46"/>
      <c r="DX222" s="46"/>
      <c r="DY222" s="46"/>
      <c r="DZ222" s="46"/>
      <c r="EA222" s="46"/>
      <c r="EB222" s="46"/>
      <c r="EC222" s="46"/>
      <c r="ED222" s="46"/>
      <c r="EE222" s="46"/>
      <c r="EF222" s="46"/>
      <c r="EG222" s="46"/>
      <c r="EH222" s="46"/>
      <c r="EI222" s="46"/>
      <c r="EJ222" s="46"/>
      <c r="EK222" s="46"/>
      <c r="EL222" s="46"/>
      <c r="EM222" s="46"/>
      <c r="EN222" s="46"/>
      <c r="EO222" s="46"/>
      <c r="EP222" s="46"/>
      <c r="EQ222" s="46"/>
      <c r="ER222" s="46"/>
      <c r="ES222" s="46"/>
      <c r="ET222" s="46"/>
      <c r="EU222" s="46"/>
      <c r="EV222" s="46"/>
      <c r="EW222" s="46"/>
      <c r="EX222" s="46"/>
      <c r="EY222" s="46"/>
      <c r="EZ222" s="46"/>
      <c r="FA222" s="46"/>
      <c r="FB222" s="46"/>
      <c r="FC222" s="46"/>
      <c r="FD222" s="46"/>
      <c r="FE222" s="46"/>
      <c r="FF222" s="46"/>
      <c r="FG222" s="46"/>
      <c r="FH222" s="46"/>
      <c r="FI222" s="46"/>
      <c r="FJ222" s="46"/>
      <c r="FK222" s="46"/>
      <c r="FL222" s="46"/>
      <c r="FM222" s="46"/>
      <c r="FN222" s="46"/>
      <c r="FO222" s="46"/>
      <c r="FP222" s="46"/>
      <c r="FQ222" s="46"/>
      <c r="FR222" s="46"/>
      <c r="FS222" s="46"/>
      <c r="FT222" s="46"/>
      <c r="FU222" s="46"/>
      <c r="FV222" s="46"/>
      <c r="FW222" s="46"/>
      <c r="FX222" s="46"/>
      <c r="FY222" s="46"/>
      <c r="FZ222" s="46"/>
      <c r="GA222" s="46"/>
      <c r="GB222" s="46"/>
      <c r="GC222" s="46"/>
      <c r="GD222" s="46"/>
      <c r="GE222" s="46"/>
      <c r="GF222" s="46"/>
      <c r="GG222" s="46"/>
      <c r="GH222" s="46"/>
      <c r="GI222" s="46"/>
      <c r="GJ222" s="46"/>
      <c r="GK222" s="46"/>
      <c r="GL222" s="46"/>
      <c r="GM222" s="46"/>
      <c r="GN222" s="46"/>
      <c r="GO222" s="46"/>
      <c r="GP222" s="46"/>
      <c r="GQ222" s="46"/>
      <c r="GR222" s="46"/>
      <c r="GS222" s="46"/>
      <c r="GT222" s="46"/>
      <c r="GU222" s="46"/>
      <c r="GV222" s="46"/>
      <c r="GW222" s="46"/>
      <c r="GX222" s="46"/>
      <c r="GY222" s="46"/>
      <c r="GZ222" s="46"/>
      <c r="HA222" s="46"/>
      <c r="HB222" s="46"/>
      <c r="HC222" s="46"/>
      <c r="HD222" s="46"/>
      <c r="HE222" s="46"/>
      <c r="HF222" s="46"/>
      <c r="HG222" s="46"/>
      <c r="HH222" s="46"/>
      <c r="HI222" s="46"/>
      <c r="HJ222" s="46"/>
      <c r="HK222" s="46"/>
      <c r="HL222" s="46"/>
      <c r="HM222" s="46"/>
      <c r="HN222" s="46"/>
      <c r="HO222" s="46"/>
      <c r="HP222" s="46"/>
      <c r="HQ222" s="46"/>
      <c r="HR222" s="46"/>
      <c r="HS222" s="46"/>
      <c r="HT222" s="46"/>
      <c r="HU222" s="46"/>
      <c r="HV222" s="46"/>
      <c r="HW222" s="46"/>
      <c r="HX222" s="46"/>
      <c r="HY222" s="46"/>
      <c r="HZ222" s="46"/>
      <c r="IA222" s="46"/>
      <c r="IB222" s="46"/>
      <c r="IC222" s="46"/>
      <c r="ID222" s="46"/>
      <c r="IE222" s="46"/>
      <c r="IF222" s="46"/>
    </row>
    <row r="223" spans="1:242" s="69" customFormat="1" ht="16.5">
      <c r="A223" s="83"/>
      <c r="B223" s="83"/>
      <c r="C223" s="59" t="s">
        <v>347</v>
      </c>
      <c r="D223" s="83"/>
      <c r="E223" s="84"/>
      <c r="F223" s="84"/>
      <c r="G223" s="12"/>
      <c r="H223" s="12"/>
    </row>
    <row r="224" spans="1:242" s="92" customFormat="1" ht="30">
      <c r="A224" s="143">
        <v>1</v>
      </c>
      <c r="B224" s="143" t="s">
        <v>676</v>
      </c>
      <c r="C224" s="30" t="s">
        <v>348</v>
      </c>
      <c r="D224" s="143" t="s">
        <v>687</v>
      </c>
      <c r="E224" s="90">
        <v>16.3</v>
      </c>
      <c r="F224" s="91">
        <v>75.930024487999987</v>
      </c>
      <c r="G224" s="12">
        <f t="shared" si="6"/>
        <v>98.188854192943936</v>
      </c>
      <c r="H224" s="12">
        <f t="shared" si="7"/>
        <v>1600.4783233449862</v>
      </c>
    </row>
    <row r="225" spans="1:8" s="98" customFormat="1" ht="15">
      <c r="A225" s="201">
        <v>2</v>
      </c>
      <c r="B225" s="229" t="s">
        <v>665</v>
      </c>
      <c r="C225" s="30" t="s">
        <v>349</v>
      </c>
      <c r="D225" s="201" t="s">
        <v>696</v>
      </c>
      <c r="E225" s="85">
        <f>(954.6+193.5)/1000</f>
        <v>1.1480999999999999</v>
      </c>
      <c r="F225" s="96">
        <v>474.70040399999993</v>
      </c>
      <c r="G225" s="12">
        <f t="shared" si="6"/>
        <v>613.85847124353143</v>
      </c>
      <c r="H225" s="12">
        <f t="shared" si="7"/>
        <v>704.77091083469838</v>
      </c>
    </row>
    <row r="226" spans="1:8" s="98" customFormat="1" ht="15">
      <c r="A226" s="201">
        <v>3</v>
      </c>
      <c r="B226" s="229" t="s">
        <v>665</v>
      </c>
      <c r="C226" s="30" t="s">
        <v>350</v>
      </c>
      <c r="D226" s="201" t="s">
        <v>696</v>
      </c>
      <c r="E226" s="61">
        <f>(247.25)/1000</f>
        <v>0.24725</v>
      </c>
      <c r="F226" s="96">
        <v>489.85040399999997</v>
      </c>
      <c r="G226" s="12">
        <f t="shared" si="6"/>
        <v>633.44968237580497</v>
      </c>
      <c r="H226" s="12">
        <f t="shared" si="7"/>
        <v>156.62043396741777</v>
      </c>
    </row>
    <row r="227" spans="1:8" s="1" customFormat="1" ht="15">
      <c r="A227" s="202">
        <v>4</v>
      </c>
      <c r="B227" s="202" t="s">
        <v>170</v>
      </c>
      <c r="C227" s="30" t="s">
        <v>351</v>
      </c>
      <c r="D227" s="202" t="s">
        <v>687</v>
      </c>
      <c r="E227" s="106">
        <v>3.5</v>
      </c>
      <c r="F227" s="56">
        <v>38.853150499999998</v>
      </c>
      <c r="G227" s="12">
        <f t="shared" si="6"/>
        <v>50.242922415808287</v>
      </c>
      <c r="H227" s="12">
        <f t="shared" si="7"/>
        <v>175.85022845532902</v>
      </c>
    </row>
    <row r="228" spans="1:8" s="104" customFormat="1" ht="30">
      <c r="A228" s="114">
        <v>5</v>
      </c>
      <c r="B228" s="216" t="s">
        <v>67</v>
      </c>
      <c r="C228" s="30" t="s">
        <v>352</v>
      </c>
      <c r="D228" s="114" t="s">
        <v>685</v>
      </c>
      <c r="E228" s="93">
        <v>6</v>
      </c>
      <c r="F228" s="93">
        <v>29.048748399999994</v>
      </c>
      <c r="G228" s="12">
        <f t="shared" si="6"/>
        <v>37.564367196877249</v>
      </c>
      <c r="H228" s="12">
        <f t="shared" si="7"/>
        <v>225.38620318126351</v>
      </c>
    </row>
    <row r="229" spans="1:8" s="3" customFormat="1" ht="45">
      <c r="A229" s="192">
        <v>6</v>
      </c>
      <c r="B229" s="219" t="s">
        <v>669</v>
      </c>
      <c r="C229" s="30" t="s">
        <v>353</v>
      </c>
      <c r="D229" s="192" t="s">
        <v>687</v>
      </c>
      <c r="E229" s="31">
        <v>0.03</v>
      </c>
      <c r="F229" s="45">
        <v>126.66367700000001</v>
      </c>
      <c r="G229" s="12">
        <f t="shared" si="6"/>
        <v>163.79503887109493</v>
      </c>
      <c r="H229" s="12">
        <f t="shared" si="7"/>
        <v>4.9138511661328481</v>
      </c>
    </row>
    <row r="230" spans="1:8" s="60" customFormat="1" ht="16.5">
      <c r="A230" s="59"/>
      <c r="C230" s="59" t="s">
        <v>354</v>
      </c>
      <c r="D230" s="59"/>
      <c r="E230" s="58"/>
      <c r="F230" s="59"/>
      <c r="G230" s="12"/>
      <c r="H230" s="12"/>
    </row>
    <row r="231" spans="1:8" s="104" customFormat="1" ht="30">
      <c r="A231" s="114">
        <v>1</v>
      </c>
      <c r="B231" s="216" t="s">
        <v>67</v>
      </c>
      <c r="C231" s="30" t="s">
        <v>355</v>
      </c>
      <c r="D231" s="114" t="s">
        <v>685</v>
      </c>
      <c r="E231" s="93">
        <v>10</v>
      </c>
      <c r="F231" s="93">
        <v>44.160835200000001</v>
      </c>
      <c r="G231" s="12">
        <f t="shared" si="6"/>
        <v>57.106550903018693</v>
      </c>
      <c r="H231" s="12">
        <f t="shared" si="7"/>
        <v>571.06550903018694</v>
      </c>
    </row>
    <row r="232" spans="1:8" s="104" customFormat="1" ht="30">
      <c r="A232" s="114">
        <v>2</v>
      </c>
      <c r="B232" s="216" t="s">
        <v>113</v>
      </c>
      <c r="C232" s="30" t="s">
        <v>356</v>
      </c>
      <c r="D232" s="114" t="s">
        <v>685</v>
      </c>
      <c r="E232" s="93">
        <f>0.55+3.9</f>
        <v>4.45</v>
      </c>
      <c r="F232" s="93">
        <v>29.048748399999994</v>
      </c>
      <c r="G232" s="12">
        <f t="shared" si="6"/>
        <v>37.564367196877249</v>
      </c>
      <c r="H232" s="12">
        <f t="shared" si="7"/>
        <v>167.16143402610376</v>
      </c>
    </row>
    <row r="233" spans="1:8" s="104" customFormat="1" ht="30">
      <c r="A233" s="114">
        <v>3</v>
      </c>
      <c r="B233" s="216" t="s">
        <v>165</v>
      </c>
      <c r="C233" s="30" t="s">
        <v>357</v>
      </c>
      <c r="D233" s="114" t="s">
        <v>685</v>
      </c>
      <c r="E233" s="93">
        <v>8.15</v>
      </c>
      <c r="F233" s="93">
        <v>59.560339199999994</v>
      </c>
      <c r="G233" s="12">
        <f t="shared" si="6"/>
        <v>77.020407945678045</v>
      </c>
      <c r="H233" s="12">
        <f t="shared" si="7"/>
        <v>627.71632475727608</v>
      </c>
    </row>
    <row r="234" spans="1:8" s="104" customFormat="1" ht="30">
      <c r="A234" s="114">
        <v>4</v>
      </c>
      <c r="B234" s="216" t="s">
        <v>166</v>
      </c>
      <c r="C234" s="30" t="s">
        <v>358</v>
      </c>
      <c r="D234" s="114" t="s">
        <v>685</v>
      </c>
      <c r="E234" s="93">
        <v>0.35</v>
      </c>
      <c r="F234" s="93">
        <v>66.306668000000002</v>
      </c>
      <c r="G234" s="12">
        <f t="shared" si="6"/>
        <v>85.744417971324054</v>
      </c>
      <c r="H234" s="12">
        <f t="shared" si="7"/>
        <v>30.010546289963418</v>
      </c>
    </row>
    <row r="235" spans="1:8" s="104" customFormat="1" ht="30">
      <c r="A235" s="114">
        <v>5</v>
      </c>
      <c r="B235" s="216" t="s">
        <v>165</v>
      </c>
      <c r="C235" s="30" t="s">
        <v>359</v>
      </c>
      <c r="D235" s="114" t="s">
        <v>685</v>
      </c>
      <c r="E235" s="93">
        <v>1.3</v>
      </c>
      <c r="F235" s="93">
        <v>59.560339199999994</v>
      </c>
      <c r="G235" s="12">
        <f t="shared" si="6"/>
        <v>77.020407945678045</v>
      </c>
      <c r="H235" s="12">
        <f t="shared" si="7"/>
        <v>100.12653032938147</v>
      </c>
    </row>
    <row r="236" spans="1:8" s="3" customFormat="1" ht="45">
      <c r="A236" s="192">
        <v>6</v>
      </c>
      <c r="B236" s="219" t="s">
        <v>669</v>
      </c>
      <c r="C236" s="30" t="s">
        <v>360</v>
      </c>
      <c r="D236" s="192" t="s">
        <v>687</v>
      </c>
      <c r="E236" s="67">
        <v>0.14199999999999999</v>
      </c>
      <c r="F236" s="45">
        <v>126.66367700000001</v>
      </c>
      <c r="G236" s="12">
        <f t="shared" si="6"/>
        <v>163.79503887109493</v>
      </c>
      <c r="H236" s="12">
        <f t="shared" si="7"/>
        <v>23.258895519695479</v>
      </c>
    </row>
    <row r="237" spans="1:8" s="92" customFormat="1" ht="15">
      <c r="A237" s="143">
        <v>7</v>
      </c>
      <c r="B237" s="232" t="s">
        <v>116</v>
      </c>
      <c r="C237" s="30" t="s">
        <v>361</v>
      </c>
      <c r="D237" s="143" t="s">
        <v>682</v>
      </c>
      <c r="E237" s="90">
        <v>2190</v>
      </c>
      <c r="F237" s="91">
        <v>0.23647565000000001</v>
      </c>
      <c r="G237" s="12">
        <f t="shared" si="6"/>
        <v>0.30579830935918145</v>
      </c>
      <c r="H237" s="12">
        <f t="shared" si="7"/>
        <v>669.69829749660744</v>
      </c>
    </row>
    <row r="238" spans="1:8" s="21" customFormat="1" ht="15">
      <c r="A238" s="114">
        <v>8</v>
      </c>
      <c r="B238" s="231" t="s">
        <v>665</v>
      </c>
      <c r="C238" s="30" t="s">
        <v>362</v>
      </c>
      <c r="D238" s="143" t="s">
        <v>682</v>
      </c>
      <c r="E238" s="90">
        <v>2190</v>
      </c>
      <c r="F238" s="20">
        <v>1.3837290000000002</v>
      </c>
      <c r="G238" s="12">
        <f t="shared" si="6"/>
        <v>1.7893681180758818</v>
      </c>
      <c r="H238" s="12">
        <f t="shared" si="7"/>
        <v>3918.7161785861813</v>
      </c>
    </row>
    <row r="239" spans="1:8" s="92" customFormat="1" ht="45">
      <c r="A239" s="143">
        <v>9</v>
      </c>
      <c r="B239" s="232" t="s">
        <v>158</v>
      </c>
      <c r="C239" s="30" t="s">
        <v>363</v>
      </c>
      <c r="D239" s="143" t="s">
        <v>682</v>
      </c>
      <c r="E239" s="90">
        <v>2190</v>
      </c>
      <c r="F239" s="91">
        <v>5.9648292000000005</v>
      </c>
      <c r="G239" s="12">
        <f t="shared" si="6"/>
        <v>7.7134144043003126</v>
      </c>
      <c r="H239" s="12">
        <f t="shared" si="7"/>
        <v>16892.377545417683</v>
      </c>
    </row>
    <row r="240" spans="1:8" s="98" customFormat="1" ht="15">
      <c r="A240" s="201">
        <v>10</v>
      </c>
      <c r="B240" s="229" t="s">
        <v>665</v>
      </c>
      <c r="C240" s="30" t="s">
        <v>364</v>
      </c>
      <c r="D240" s="201" t="s">
        <v>696</v>
      </c>
      <c r="E240" s="85">
        <f>(53.8+257.1+17+27)/1000</f>
        <v>0.35490000000000005</v>
      </c>
      <c r="F240" s="96">
        <v>462.36704799999995</v>
      </c>
      <c r="G240" s="12">
        <f t="shared" si="6"/>
        <v>597.90960118640317</v>
      </c>
      <c r="H240" s="12">
        <f t="shared" si="7"/>
        <v>212.19811746105452</v>
      </c>
    </row>
    <row r="241" spans="1:9" s="98" customFormat="1" ht="15">
      <c r="A241" s="201">
        <v>11</v>
      </c>
      <c r="B241" s="229" t="s">
        <v>665</v>
      </c>
      <c r="C241" s="30" t="s">
        <v>365</v>
      </c>
      <c r="D241" s="201" t="s">
        <v>696</v>
      </c>
      <c r="E241" s="85">
        <f>(185.4+113.6+67.4)/1000</f>
        <v>0.3664</v>
      </c>
      <c r="F241" s="96">
        <v>505.26704799999993</v>
      </c>
      <c r="G241" s="12">
        <f t="shared" si="6"/>
        <v>653.3857039966033</v>
      </c>
      <c r="H241" s="12">
        <f t="shared" si="7"/>
        <v>239.40052194435546</v>
      </c>
    </row>
    <row r="242" spans="1:9" s="98" customFormat="1" ht="15">
      <c r="A242" s="201">
        <v>12</v>
      </c>
      <c r="B242" s="229" t="s">
        <v>665</v>
      </c>
      <c r="C242" s="30" t="s">
        <v>366</v>
      </c>
      <c r="D242" s="201" t="s">
        <v>696</v>
      </c>
      <c r="E242" s="85">
        <f>(2625.1+2699.1)/1000</f>
        <v>5.3241999999999994</v>
      </c>
      <c r="F242" s="96">
        <v>502.08901599999996</v>
      </c>
      <c r="G242" s="12">
        <f t="shared" si="6"/>
        <v>649.27603430042359</v>
      </c>
      <c r="H242" s="12">
        <f t="shared" si="7"/>
        <v>3456.8754618223147</v>
      </c>
    </row>
    <row r="243" spans="1:9" s="110" customFormat="1" ht="16.5">
      <c r="A243" s="107"/>
      <c r="B243" s="107"/>
      <c r="C243" s="59" t="s">
        <v>367</v>
      </c>
      <c r="D243" s="107"/>
      <c r="E243" s="107"/>
      <c r="F243" s="107"/>
      <c r="G243" s="12"/>
      <c r="H243" s="12"/>
      <c r="I243" s="109"/>
    </row>
    <row r="244" spans="1:9" s="89" customFormat="1" ht="15">
      <c r="A244" s="195">
        <v>1</v>
      </c>
      <c r="B244" s="223" t="s">
        <v>160</v>
      </c>
      <c r="C244" s="30" t="s">
        <v>368</v>
      </c>
      <c r="D244" s="195" t="s">
        <v>687</v>
      </c>
      <c r="E244" s="88">
        <v>34.799999999999997</v>
      </c>
      <c r="F244" s="56">
        <v>28.423560100000003</v>
      </c>
      <c r="G244" s="12">
        <f t="shared" ref="G244:G309" si="8">+F244*1.0075*1.004*1.0015*1.015*1.11*1.133</f>
        <v>36.755905415839159</v>
      </c>
      <c r="H244" s="12">
        <f t="shared" ref="H244:H309" si="9">+G244*E244</f>
        <v>1279.1055084712027</v>
      </c>
    </row>
    <row r="245" spans="1:9" s="1" customFormat="1" ht="15">
      <c r="A245" s="202">
        <v>2</v>
      </c>
      <c r="B245" s="202" t="s">
        <v>36</v>
      </c>
      <c r="C245" s="30" t="s">
        <v>369</v>
      </c>
      <c r="D245" s="202" t="s">
        <v>696</v>
      </c>
      <c r="E245" s="67">
        <f>(252+270)/1000</f>
        <v>0.52200000000000002</v>
      </c>
      <c r="F245" s="105">
        <v>565.24915979999992</v>
      </c>
      <c r="G245" s="12">
        <f t="shared" si="8"/>
        <v>730.9515268634965</v>
      </c>
      <c r="H245" s="12">
        <f t="shared" si="9"/>
        <v>381.5566970227452</v>
      </c>
    </row>
    <row r="246" spans="1:9" s="3" customFormat="1" ht="15">
      <c r="A246" s="192">
        <v>3</v>
      </c>
      <c r="B246" s="221" t="s">
        <v>161</v>
      </c>
      <c r="C246" s="30" t="s">
        <v>370</v>
      </c>
      <c r="D246" s="192" t="s">
        <v>687</v>
      </c>
      <c r="E246" s="31">
        <v>8.6999999999999993</v>
      </c>
      <c r="F246" s="45">
        <v>31.12413746</v>
      </c>
      <c r="G246" s="12">
        <f t="shared" si="8"/>
        <v>40.248155002558477</v>
      </c>
      <c r="H246" s="12">
        <f t="shared" si="9"/>
        <v>350.1589485222587</v>
      </c>
    </row>
    <row r="247" spans="1:9" s="3" customFormat="1" ht="15">
      <c r="A247" s="192">
        <v>4</v>
      </c>
      <c r="B247" s="221" t="s">
        <v>65</v>
      </c>
      <c r="C247" s="30" t="s">
        <v>371</v>
      </c>
      <c r="D247" s="192" t="s">
        <v>687</v>
      </c>
      <c r="E247" s="31">
        <v>26.1</v>
      </c>
      <c r="F247" s="45">
        <v>4.1919214999999994</v>
      </c>
      <c r="G247" s="12">
        <f t="shared" si="8"/>
        <v>5.4207801423377147</v>
      </c>
      <c r="H247" s="12">
        <f t="shared" si="9"/>
        <v>141.48236171501435</v>
      </c>
    </row>
    <row r="248" spans="1:9" s="21" customFormat="1" ht="15">
      <c r="A248" s="114">
        <v>5</v>
      </c>
      <c r="B248" s="216" t="s">
        <v>167</v>
      </c>
      <c r="C248" s="30" t="s">
        <v>372</v>
      </c>
      <c r="D248" s="114" t="s">
        <v>695</v>
      </c>
      <c r="E248" s="93">
        <f>141+11.1</f>
        <v>152.1</v>
      </c>
      <c r="F248" s="20">
        <v>1.1282615439999999</v>
      </c>
      <c r="G248" s="12">
        <f t="shared" si="8"/>
        <v>1.4590105690382063</v>
      </c>
      <c r="H248" s="12">
        <f t="shared" si="9"/>
        <v>221.91550755071117</v>
      </c>
      <c r="I248" s="94"/>
    </row>
    <row r="249" spans="1:9" s="60" customFormat="1" ht="16.5">
      <c r="C249" s="59" t="s">
        <v>373</v>
      </c>
      <c r="D249" s="59"/>
      <c r="E249" s="58"/>
      <c r="F249" s="59"/>
      <c r="G249" s="12"/>
      <c r="H249" s="12"/>
    </row>
    <row r="250" spans="1:9" s="32" customFormat="1" ht="15">
      <c r="A250" s="192">
        <v>1</v>
      </c>
      <c r="B250" s="221" t="s">
        <v>94</v>
      </c>
      <c r="C250" s="30" t="s">
        <v>374</v>
      </c>
      <c r="D250" s="192" t="s">
        <v>696</v>
      </c>
      <c r="E250" s="61">
        <f>(157.6+68.1+22.7+50.2+2.16+49.5+3.53+1.12)/1000</f>
        <v>0.35490999999999995</v>
      </c>
      <c r="F250" s="31">
        <v>160.75610460000001</v>
      </c>
      <c r="G250" s="12">
        <f t="shared" si="8"/>
        <v>207.88163604095274</v>
      </c>
      <c r="H250" s="12">
        <f t="shared" si="9"/>
        <v>73.779271447294533</v>
      </c>
    </row>
    <row r="251" spans="1:9" s="3" customFormat="1" ht="15">
      <c r="A251" s="192">
        <v>2</v>
      </c>
      <c r="B251" s="221" t="s">
        <v>666</v>
      </c>
      <c r="C251" s="30" t="s">
        <v>375</v>
      </c>
      <c r="D251" s="196" t="s">
        <v>689</v>
      </c>
      <c r="E251" s="44">
        <f>2*5.55+2.4*2+1.6</f>
        <v>17.5</v>
      </c>
      <c r="F251" s="45">
        <v>10.823383999999999</v>
      </c>
      <c r="G251" s="12">
        <f t="shared" si="8"/>
        <v>13.996250898328073</v>
      </c>
      <c r="H251" s="12">
        <f t="shared" si="9"/>
        <v>244.93439072074128</v>
      </c>
    </row>
    <row r="252" spans="1:9" s="3" customFormat="1" ht="15">
      <c r="A252" s="192">
        <v>3</v>
      </c>
      <c r="B252" s="221" t="s">
        <v>666</v>
      </c>
      <c r="C252" s="30" t="s">
        <v>376</v>
      </c>
      <c r="D252" s="196" t="s">
        <v>689</v>
      </c>
      <c r="E252" s="44">
        <f>0.35*38</f>
        <v>13.299999999999999</v>
      </c>
      <c r="F252" s="45">
        <v>2.4378639999999994</v>
      </c>
      <c r="G252" s="12">
        <f t="shared" si="8"/>
        <v>3.1525220023609677</v>
      </c>
      <c r="H252" s="12">
        <f t="shared" si="9"/>
        <v>41.928542631400866</v>
      </c>
    </row>
    <row r="253" spans="1:9" s="3" customFormat="1" ht="15">
      <c r="A253" s="192">
        <v>4</v>
      </c>
      <c r="B253" s="221" t="s">
        <v>666</v>
      </c>
      <c r="C253" s="30" t="s">
        <v>377</v>
      </c>
      <c r="D253" s="196" t="s">
        <v>689</v>
      </c>
      <c r="E253" s="44">
        <v>0.4</v>
      </c>
      <c r="F253" s="45">
        <v>3.5658479999999999</v>
      </c>
      <c r="G253" s="12">
        <f t="shared" si="8"/>
        <v>4.611173665583828</v>
      </c>
      <c r="H253" s="12">
        <f t="shared" si="9"/>
        <v>1.8444694662335313</v>
      </c>
    </row>
    <row r="254" spans="1:9" s="3" customFormat="1" ht="15">
      <c r="A254" s="192">
        <v>5</v>
      </c>
      <c r="B254" s="221" t="s">
        <v>666</v>
      </c>
      <c r="C254" s="30" t="s">
        <v>378</v>
      </c>
      <c r="D254" s="196" t="s">
        <v>689</v>
      </c>
      <c r="E254" s="44">
        <f>1.59*9</f>
        <v>14.31</v>
      </c>
      <c r="F254" s="45">
        <v>2.2067760000000001</v>
      </c>
      <c r="G254" s="12">
        <f t="shared" si="8"/>
        <v>2.8536907285566913</v>
      </c>
      <c r="H254" s="12">
        <f t="shared" si="9"/>
        <v>40.836314325646256</v>
      </c>
    </row>
    <row r="255" spans="1:9" s="3" customFormat="1" ht="15">
      <c r="A255" s="192">
        <v>6</v>
      </c>
      <c r="B255" s="221" t="s">
        <v>666</v>
      </c>
      <c r="C255" s="30" t="s">
        <v>379</v>
      </c>
      <c r="D255" s="192" t="s">
        <v>682</v>
      </c>
      <c r="E255" s="44">
        <v>7.9</v>
      </c>
      <c r="F255" s="45">
        <v>31.860399999999998</v>
      </c>
      <c r="G255" s="12">
        <f t="shared" si="8"/>
        <v>41.200252353708564</v>
      </c>
      <c r="H255" s="12">
        <f t="shared" si="9"/>
        <v>325.48199359429765</v>
      </c>
    </row>
    <row r="256" spans="1:9" s="21" customFormat="1" ht="15">
      <c r="A256" s="114">
        <v>7</v>
      </c>
      <c r="B256" s="231" t="s">
        <v>107</v>
      </c>
      <c r="C256" s="30" t="s">
        <v>380</v>
      </c>
      <c r="D256" s="114" t="s">
        <v>695</v>
      </c>
      <c r="E256" s="93">
        <v>5</v>
      </c>
      <c r="F256" s="20">
        <v>0.91821420600000003</v>
      </c>
      <c r="G256" s="12">
        <f t="shared" si="8"/>
        <v>1.1873880115114732</v>
      </c>
      <c r="H256" s="12">
        <f t="shared" si="9"/>
        <v>5.9369400575573659</v>
      </c>
      <c r="I256" s="94"/>
    </row>
    <row r="257" spans="1:9" s="3" customFormat="1" ht="30">
      <c r="A257" s="192">
        <v>8</v>
      </c>
      <c r="B257" s="224" t="s">
        <v>1</v>
      </c>
      <c r="C257" s="30" t="s">
        <v>381</v>
      </c>
      <c r="D257" s="192" t="s">
        <v>682</v>
      </c>
      <c r="E257" s="44">
        <v>20</v>
      </c>
      <c r="F257" s="45">
        <v>1.0846374889999999</v>
      </c>
      <c r="G257" s="12">
        <f t="shared" si="8"/>
        <v>1.4025981550480473</v>
      </c>
      <c r="H257" s="12">
        <f t="shared" si="9"/>
        <v>28.051963100960947</v>
      </c>
    </row>
    <row r="258" spans="1:9" s="3" customFormat="1" ht="15">
      <c r="A258" s="192">
        <v>9</v>
      </c>
      <c r="B258" s="221" t="s">
        <v>35</v>
      </c>
      <c r="C258" s="30" t="s">
        <v>382</v>
      </c>
      <c r="D258" s="192" t="s">
        <v>687</v>
      </c>
      <c r="E258" s="31">
        <v>0.06</v>
      </c>
      <c r="F258" s="45">
        <v>43.832699640000001</v>
      </c>
      <c r="G258" s="12">
        <f t="shared" si="8"/>
        <v>56.682222649819558</v>
      </c>
      <c r="H258" s="12">
        <f t="shared" si="9"/>
        <v>3.4009333589891733</v>
      </c>
    </row>
    <row r="259" spans="1:9" s="92" customFormat="1" ht="15">
      <c r="A259" s="143">
        <v>10</v>
      </c>
      <c r="B259" s="230" t="s">
        <v>64</v>
      </c>
      <c r="C259" s="30" t="s">
        <v>383</v>
      </c>
      <c r="D259" s="143" t="s">
        <v>687</v>
      </c>
      <c r="E259" s="90">
        <v>0.1</v>
      </c>
      <c r="F259" s="91">
        <v>54.503435331200002</v>
      </c>
      <c r="G259" s="12">
        <f t="shared" si="8"/>
        <v>70.481076502161798</v>
      </c>
      <c r="H259" s="12">
        <f t="shared" si="9"/>
        <v>7.0481076502161804</v>
      </c>
    </row>
    <row r="260" spans="1:9" s="21" customFormat="1" ht="15">
      <c r="A260" s="114">
        <v>11</v>
      </c>
      <c r="B260" s="216" t="s">
        <v>167</v>
      </c>
      <c r="C260" s="30" t="s">
        <v>384</v>
      </c>
      <c r="D260" s="114" t="s">
        <v>695</v>
      </c>
      <c r="E260" s="93">
        <f>1.12*2</f>
        <v>2.2400000000000002</v>
      </c>
      <c r="F260" s="20">
        <v>0.75456194799999998</v>
      </c>
      <c r="G260" s="12">
        <f t="shared" si="8"/>
        <v>0.97576121687442496</v>
      </c>
      <c r="H260" s="12">
        <f t="shared" si="9"/>
        <v>2.1857051257987123</v>
      </c>
      <c r="I260" s="94"/>
    </row>
    <row r="261" spans="1:9" s="21" customFormat="1" ht="15">
      <c r="A261" s="114">
        <v>12</v>
      </c>
      <c r="B261" s="216" t="s">
        <v>167</v>
      </c>
      <c r="C261" s="30" t="s">
        <v>385</v>
      </c>
      <c r="D261" s="114" t="s">
        <v>695</v>
      </c>
      <c r="E261" s="93">
        <f>2*3.53</f>
        <v>7.06</v>
      </c>
      <c r="F261" s="20">
        <v>1.1282615439999999</v>
      </c>
      <c r="G261" s="12">
        <f t="shared" si="8"/>
        <v>1.4590105690382063</v>
      </c>
      <c r="H261" s="12">
        <f t="shared" si="9"/>
        <v>10.300614617409735</v>
      </c>
      <c r="I261" s="94"/>
    </row>
    <row r="262" spans="1:9" s="3" customFormat="1" ht="15">
      <c r="A262" s="501" t="s">
        <v>412</v>
      </c>
      <c r="B262" s="502"/>
      <c r="C262" s="502"/>
      <c r="D262" s="502"/>
      <c r="E262" s="503"/>
      <c r="F262" s="33">
        <v>0</v>
      </c>
      <c r="G262" s="34"/>
      <c r="H262" s="35">
        <f>SUM(H149:H261)</f>
        <v>64855.50822731512</v>
      </c>
    </row>
    <row r="263" spans="1:9" s="3" customFormat="1" ht="15">
      <c r="A263" s="501" t="s">
        <v>413</v>
      </c>
      <c r="B263" s="502"/>
      <c r="C263" s="502"/>
      <c r="D263" s="502"/>
      <c r="E263" s="503"/>
      <c r="F263" s="36"/>
      <c r="G263" s="34"/>
      <c r="H263" s="36"/>
    </row>
    <row r="264" spans="1:9" s="92" customFormat="1" ht="15">
      <c r="A264" s="143">
        <v>1</v>
      </c>
      <c r="B264" s="143" t="s">
        <v>9</v>
      </c>
      <c r="C264" s="30" t="s">
        <v>430</v>
      </c>
      <c r="D264" s="143" t="s">
        <v>684</v>
      </c>
      <c r="E264" s="111">
        <v>16</v>
      </c>
      <c r="F264" s="91">
        <v>9.5870457999999985</v>
      </c>
      <c r="G264" s="12">
        <f t="shared" si="8"/>
        <v>12.397481082678242</v>
      </c>
      <c r="H264" s="12">
        <f t="shared" si="9"/>
        <v>198.35969732285187</v>
      </c>
    </row>
    <row r="265" spans="1:9" s="92" customFormat="1" ht="15">
      <c r="A265" s="143">
        <v>2</v>
      </c>
      <c r="B265" s="143" t="s">
        <v>9</v>
      </c>
      <c r="C265" s="30" t="s">
        <v>430</v>
      </c>
      <c r="D265" s="143" t="s">
        <v>684</v>
      </c>
      <c r="E265" s="111">
        <v>5</v>
      </c>
      <c r="F265" s="91">
        <v>10.858029799999999</v>
      </c>
      <c r="G265" s="12">
        <f t="shared" si="8"/>
        <v>14.041053088601771</v>
      </c>
      <c r="H265" s="12">
        <f t="shared" si="9"/>
        <v>70.205265443008855</v>
      </c>
    </row>
    <row r="266" spans="1:9" s="92" customFormat="1" ht="15">
      <c r="A266" s="143">
        <v>3</v>
      </c>
      <c r="B266" s="143" t="s">
        <v>9</v>
      </c>
      <c r="C266" s="30" t="s">
        <v>431</v>
      </c>
      <c r="D266" s="143" t="s">
        <v>684</v>
      </c>
      <c r="E266" s="111">
        <v>8</v>
      </c>
      <c r="F266" s="91">
        <v>16.259997800000001</v>
      </c>
      <c r="G266" s="12">
        <f t="shared" si="8"/>
        <v>21.026603954462161</v>
      </c>
      <c r="H266" s="12">
        <f t="shared" si="9"/>
        <v>168.21283163569728</v>
      </c>
    </row>
    <row r="267" spans="1:9" s="92" customFormat="1" ht="15">
      <c r="A267" s="143">
        <v>4</v>
      </c>
      <c r="B267" s="143" t="s">
        <v>9</v>
      </c>
      <c r="C267" s="30" t="s">
        <v>424</v>
      </c>
      <c r="D267" s="143" t="s">
        <v>684</v>
      </c>
      <c r="E267" s="111">
        <v>4</v>
      </c>
      <c r="F267" s="91">
        <v>12.4459018</v>
      </c>
      <c r="G267" s="12">
        <f t="shared" si="8"/>
        <v>16.094408573949973</v>
      </c>
      <c r="H267" s="12">
        <f t="shared" si="9"/>
        <v>64.377634295799893</v>
      </c>
    </row>
    <row r="268" spans="1:9" s="32" customFormat="1" ht="15">
      <c r="A268" s="192">
        <v>5</v>
      </c>
      <c r="B268" s="192" t="s">
        <v>667</v>
      </c>
      <c r="C268" s="30" t="s">
        <v>425</v>
      </c>
      <c r="D268" s="192" t="s">
        <v>684</v>
      </c>
      <c r="E268" s="54">
        <v>18</v>
      </c>
      <c r="F268" s="31">
        <v>1.9070479999999999</v>
      </c>
      <c r="G268" s="12">
        <f t="shared" si="8"/>
        <v>2.4660976902560932</v>
      </c>
      <c r="H268" s="12">
        <f t="shared" si="9"/>
        <v>44.389758424609674</v>
      </c>
    </row>
    <row r="269" spans="1:9" s="104" customFormat="1" ht="15">
      <c r="A269" s="114">
        <v>6</v>
      </c>
      <c r="B269" s="114" t="s">
        <v>8</v>
      </c>
      <c r="C269" s="30" t="s">
        <v>426</v>
      </c>
      <c r="D269" s="114" t="s">
        <v>684</v>
      </c>
      <c r="E269" s="112">
        <v>1</v>
      </c>
      <c r="F269" s="93">
        <v>14.971570199999999</v>
      </c>
      <c r="G269" s="12">
        <f t="shared" si="8"/>
        <v>19.36047477028735</v>
      </c>
      <c r="H269" s="12">
        <f t="shared" si="9"/>
        <v>19.36047477028735</v>
      </c>
    </row>
    <row r="270" spans="1:9" s="104" customFormat="1" ht="15">
      <c r="A270" s="114">
        <v>7</v>
      </c>
      <c r="B270" s="114" t="s">
        <v>8</v>
      </c>
      <c r="C270" s="30" t="s">
        <v>427</v>
      </c>
      <c r="D270" s="114" t="s">
        <v>684</v>
      </c>
      <c r="E270" s="112">
        <v>4</v>
      </c>
      <c r="F270" s="93">
        <v>7.3456661999999984</v>
      </c>
      <c r="G270" s="12">
        <f t="shared" si="8"/>
        <v>9.4990427347461868</v>
      </c>
      <c r="H270" s="12">
        <f t="shared" si="9"/>
        <v>37.996170938984747</v>
      </c>
    </row>
    <row r="271" spans="1:9" s="104" customFormat="1" ht="15">
      <c r="A271" s="114">
        <v>8</v>
      </c>
      <c r="B271" s="114" t="s">
        <v>8</v>
      </c>
      <c r="C271" s="30" t="s">
        <v>428</v>
      </c>
      <c r="D271" s="114" t="s">
        <v>684</v>
      </c>
      <c r="E271" s="112">
        <v>1</v>
      </c>
      <c r="F271" s="93">
        <v>4.9146661999999992</v>
      </c>
      <c r="G271" s="12">
        <f t="shared" si="8"/>
        <v>6.3553969088348534</v>
      </c>
      <c r="H271" s="12">
        <f t="shared" si="9"/>
        <v>6.3553969088348534</v>
      </c>
    </row>
    <row r="272" spans="1:9" s="104" customFormat="1" ht="15">
      <c r="A272" s="114">
        <v>8</v>
      </c>
      <c r="B272" s="114" t="s">
        <v>8</v>
      </c>
      <c r="C272" s="30" t="s">
        <v>429</v>
      </c>
      <c r="D272" s="114" t="s">
        <v>684</v>
      </c>
      <c r="E272" s="112">
        <v>1</v>
      </c>
      <c r="F272" s="93">
        <v>4.7716661999999994</v>
      </c>
      <c r="G272" s="12">
        <f t="shared" si="8"/>
        <v>6.1704765661341856</v>
      </c>
      <c r="H272" s="12">
        <f t="shared" si="9"/>
        <v>6.1704765661341856</v>
      </c>
    </row>
    <row r="273" spans="1:8" s="104" customFormat="1" ht="30">
      <c r="A273" s="114">
        <v>9</v>
      </c>
      <c r="B273" s="231" t="s">
        <v>42</v>
      </c>
      <c r="C273" s="30" t="s">
        <v>414</v>
      </c>
      <c r="D273" s="114" t="s">
        <v>689</v>
      </c>
      <c r="E273" s="19">
        <v>8</v>
      </c>
      <c r="F273" s="93">
        <v>10.186691399999999</v>
      </c>
      <c r="G273" s="12">
        <f t="shared" si="8"/>
        <v>13.172912340377174</v>
      </c>
      <c r="H273" s="12">
        <f t="shared" si="9"/>
        <v>105.38329872301739</v>
      </c>
    </row>
    <row r="274" spans="1:8" s="104" customFormat="1" ht="30">
      <c r="A274" s="114">
        <v>10</v>
      </c>
      <c r="B274" s="231" t="s">
        <v>42</v>
      </c>
      <c r="C274" s="30" t="s">
        <v>415</v>
      </c>
      <c r="D274" s="114" t="s">
        <v>689</v>
      </c>
      <c r="E274" s="19">
        <v>32</v>
      </c>
      <c r="F274" s="93">
        <v>7.3266913999999996</v>
      </c>
      <c r="G274" s="12">
        <f t="shared" si="8"/>
        <v>9.4745054863638334</v>
      </c>
      <c r="H274" s="12">
        <f t="shared" si="9"/>
        <v>303.18417556364267</v>
      </c>
    </row>
    <row r="275" spans="1:8" s="104" customFormat="1" ht="30">
      <c r="A275" s="114">
        <v>11</v>
      </c>
      <c r="B275" s="231" t="s">
        <v>3</v>
      </c>
      <c r="C275" s="30" t="s">
        <v>416</v>
      </c>
      <c r="D275" s="114" t="s">
        <v>689</v>
      </c>
      <c r="E275" s="19">
        <v>24</v>
      </c>
      <c r="F275" s="93">
        <v>5.8665863999999992</v>
      </c>
      <c r="G275" s="12">
        <f t="shared" si="8"/>
        <v>7.5863718011963028</v>
      </c>
      <c r="H275" s="12">
        <f t="shared" si="9"/>
        <v>182.07292322871126</v>
      </c>
    </row>
    <row r="276" spans="1:8" s="104" customFormat="1" ht="30">
      <c r="A276" s="114">
        <v>12</v>
      </c>
      <c r="B276" s="231" t="s">
        <v>4</v>
      </c>
      <c r="C276" s="30" t="s">
        <v>417</v>
      </c>
      <c r="D276" s="114" t="s">
        <v>689</v>
      </c>
      <c r="E276" s="19">
        <v>36</v>
      </c>
      <c r="F276" s="93">
        <v>3.3706775999999996</v>
      </c>
      <c r="G276" s="12">
        <f t="shared" si="8"/>
        <v>4.3587892092689593</v>
      </c>
      <c r="H276" s="12">
        <f t="shared" si="9"/>
        <v>156.91641153368255</v>
      </c>
    </row>
    <row r="277" spans="1:8" s="104" customFormat="1" ht="30">
      <c r="A277" s="114">
        <v>13</v>
      </c>
      <c r="B277" s="231" t="s">
        <v>5</v>
      </c>
      <c r="C277" s="30" t="s">
        <v>418</v>
      </c>
      <c r="D277" s="114" t="s">
        <v>689</v>
      </c>
      <c r="E277" s="19">
        <v>40</v>
      </c>
      <c r="F277" s="93">
        <v>3.1190924</v>
      </c>
      <c r="G277" s="12">
        <f t="shared" si="8"/>
        <v>4.0334519966646525</v>
      </c>
      <c r="H277" s="12">
        <f t="shared" si="9"/>
        <v>161.3380798665861</v>
      </c>
    </row>
    <row r="278" spans="1:8" s="104" customFormat="1" ht="30">
      <c r="A278" s="114">
        <v>14</v>
      </c>
      <c r="B278" s="231" t="s">
        <v>5</v>
      </c>
      <c r="C278" s="30" t="s">
        <v>419</v>
      </c>
      <c r="D278" s="114" t="s">
        <v>689</v>
      </c>
      <c r="E278" s="19">
        <v>48</v>
      </c>
      <c r="F278" s="93">
        <v>2.7953403999999997</v>
      </c>
      <c r="G278" s="12">
        <f t="shared" si="8"/>
        <v>3.6147923407903439</v>
      </c>
      <c r="H278" s="12">
        <f t="shared" si="9"/>
        <v>173.5100323579365</v>
      </c>
    </row>
    <row r="279" spans="1:8" s="73" customFormat="1" ht="15">
      <c r="A279" s="155">
        <v>15</v>
      </c>
      <c r="B279" s="233" t="s">
        <v>665</v>
      </c>
      <c r="C279" s="30" t="s">
        <v>420</v>
      </c>
      <c r="D279" s="155" t="s">
        <v>684</v>
      </c>
      <c r="E279" s="113">
        <v>120</v>
      </c>
      <c r="F279" s="72">
        <v>0.24252799999999997</v>
      </c>
      <c r="G279" s="12">
        <f t="shared" si="8"/>
        <v>0.31362490122033088</v>
      </c>
      <c r="H279" s="12">
        <f t="shared" si="9"/>
        <v>37.634988146439703</v>
      </c>
    </row>
    <row r="280" spans="1:8" s="104" customFormat="1" ht="30">
      <c r="A280" s="114">
        <v>16</v>
      </c>
      <c r="B280" s="231" t="s">
        <v>61</v>
      </c>
      <c r="C280" s="30" t="s">
        <v>421</v>
      </c>
      <c r="D280" s="114" t="s">
        <v>689</v>
      </c>
      <c r="E280" s="19">
        <v>32</v>
      </c>
      <c r="F280" s="93">
        <v>0.6174096</v>
      </c>
      <c r="G280" s="12">
        <f t="shared" si="8"/>
        <v>0.79840276096980156</v>
      </c>
      <c r="H280" s="12">
        <f t="shared" si="9"/>
        <v>25.54888835103365</v>
      </c>
    </row>
    <row r="281" spans="1:8" s="104" customFormat="1" ht="30">
      <c r="A281" s="114">
        <v>17</v>
      </c>
      <c r="B281" s="231" t="s">
        <v>61</v>
      </c>
      <c r="C281" s="30" t="s">
        <v>422</v>
      </c>
      <c r="D281" s="114" t="s">
        <v>689</v>
      </c>
      <c r="E281" s="19">
        <v>24</v>
      </c>
      <c r="F281" s="93">
        <v>0.48584959999999994</v>
      </c>
      <c r="G281" s="12">
        <f t="shared" si="8"/>
        <v>0.62827604568518813</v>
      </c>
      <c r="H281" s="12">
        <f t="shared" si="9"/>
        <v>15.078625096444515</v>
      </c>
    </row>
    <row r="282" spans="1:8" s="104" customFormat="1" ht="30">
      <c r="A282" s="114">
        <v>18</v>
      </c>
      <c r="B282" s="231" t="s">
        <v>61</v>
      </c>
      <c r="C282" s="30" t="s">
        <v>423</v>
      </c>
      <c r="D282" s="114" t="s">
        <v>689</v>
      </c>
      <c r="E282" s="19">
        <v>28</v>
      </c>
      <c r="F282" s="93">
        <v>0.37134434999999999</v>
      </c>
      <c r="G282" s="12">
        <f t="shared" si="8"/>
        <v>0.48020366756612859</v>
      </c>
      <c r="H282" s="12">
        <f t="shared" si="9"/>
        <v>13.445702691851601</v>
      </c>
    </row>
    <row r="283" spans="1:8" s="104" customFormat="1" ht="15">
      <c r="A283" s="114"/>
      <c r="C283" s="87" t="s">
        <v>432</v>
      </c>
      <c r="D283" s="114"/>
      <c r="E283" s="115"/>
      <c r="F283" s="115"/>
      <c r="G283" s="12"/>
      <c r="H283" s="12"/>
    </row>
    <row r="284" spans="1:8" s="104" customFormat="1" ht="15">
      <c r="A284" s="114">
        <v>1</v>
      </c>
      <c r="B284" s="114" t="s">
        <v>71</v>
      </c>
      <c r="C284" s="30" t="s">
        <v>433</v>
      </c>
      <c r="D284" s="114" t="s">
        <v>700</v>
      </c>
      <c r="E284" s="112">
        <v>2</v>
      </c>
      <c r="F284" s="93">
        <v>72.131216800000004</v>
      </c>
      <c r="G284" s="12">
        <f t="shared" si="8"/>
        <v>93.276428881623062</v>
      </c>
      <c r="H284" s="12">
        <f t="shared" si="9"/>
        <v>186.55285776324612</v>
      </c>
    </row>
    <row r="285" spans="1:8" s="104" customFormat="1" ht="30">
      <c r="A285" s="114">
        <v>2</v>
      </c>
      <c r="B285" s="231" t="s">
        <v>42</v>
      </c>
      <c r="C285" s="30" t="s">
        <v>434</v>
      </c>
      <c r="D285" s="114" t="s">
        <v>689</v>
      </c>
      <c r="E285" s="19">
        <v>32</v>
      </c>
      <c r="F285" s="93">
        <v>10.186691399999999</v>
      </c>
      <c r="G285" s="12">
        <f t="shared" si="8"/>
        <v>13.172912340377174</v>
      </c>
      <c r="H285" s="12">
        <f t="shared" si="9"/>
        <v>421.53319489206956</v>
      </c>
    </row>
    <row r="286" spans="1:8" s="104" customFormat="1" ht="15">
      <c r="A286" s="114">
        <v>3</v>
      </c>
      <c r="B286" s="114" t="s">
        <v>8</v>
      </c>
      <c r="C286" s="30" t="s">
        <v>426</v>
      </c>
      <c r="D286" s="114" t="s">
        <v>684</v>
      </c>
      <c r="E286" s="112">
        <v>1</v>
      </c>
      <c r="F286" s="93">
        <v>14.971570199999999</v>
      </c>
      <c r="G286" s="12">
        <f t="shared" si="8"/>
        <v>19.36047477028735</v>
      </c>
      <c r="H286" s="12">
        <f t="shared" si="9"/>
        <v>19.36047477028735</v>
      </c>
    </row>
    <row r="287" spans="1:8" s="104" customFormat="1" ht="30">
      <c r="A287" s="114">
        <v>4</v>
      </c>
      <c r="B287" s="231" t="s">
        <v>61</v>
      </c>
      <c r="C287" s="30" t="s">
        <v>435</v>
      </c>
      <c r="D287" s="114" t="s">
        <v>689</v>
      </c>
      <c r="E287" s="19">
        <v>22</v>
      </c>
      <c r="F287" s="93">
        <v>0.72036959999999994</v>
      </c>
      <c r="G287" s="12">
        <f t="shared" si="8"/>
        <v>0.93154540771428185</v>
      </c>
      <c r="H287" s="12">
        <f t="shared" si="9"/>
        <v>20.493998969714202</v>
      </c>
    </row>
    <row r="288" spans="1:8" s="3" customFormat="1" ht="15">
      <c r="A288" s="501" t="s">
        <v>436</v>
      </c>
      <c r="B288" s="502"/>
      <c r="C288" s="502"/>
      <c r="D288" s="502"/>
      <c r="E288" s="503"/>
      <c r="F288" s="33">
        <v>0</v>
      </c>
      <c r="G288" s="34"/>
      <c r="H288" s="35">
        <f>SUM(H264:H287)</f>
        <v>2437.4813582608722</v>
      </c>
    </row>
    <row r="289" spans="1:8" s="3" customFormat="1" ht="15">
      <c r="A289" s="501" t="s">
        <v>437</v>
      </c>
      <c r="B289" s="502"/>
      <c r="C289" s="502"/>
      <c r="D289" s="502"/>
      <c r="E289" s="503"/>
      <c r="F289" s="36"/>
      <c r="G289" s="34"/>
      <c r="H289" s="36"/>
    </row>
    <row r="290" spans="1:8" s="104" customFormat="1" ht="45">
      <c r="A290" s="114">
        <v>1</v>
      </c>
      <c r="B290" s="231" t="s">
        <v>42</v>
      </c>
      <c r="C290" s="30" t="s">
        <v>438</v>
      </c>
      <c r="D290" s="114" t="s">
        <v>689</v>
      </c>
      <c r="E290" s="19">
        <v>35</v>
      </c>
      <c r="F290" s="93">
        <v>8.0897393999999991</v>
      </c>
      <c r="G290" s="12">
        <f t="shared" si="8"/>
        <v>10.461240435014593</v>
      </c>
      <c r="H290" s="12">
        <f t="shared" si="9"/>
        <v>366.14341522551075</v>
      </c>
    </row>
    <row r="291" spans="1:8" s="104" customFormat="1" ht="45">
      <c r="A291" s="114">
        <v>2</v>
      </c>
      <c r="B291" s="231" t="s">
        <v>42</v>
      </c>
      <c r="C291" s="30" t="s">
        <v>439</v>
      </c>
      <c r="D291" s="114" t="s">
        <v>689</v>
      </c>
      <c r="E291" s="19">
        <v>75</v>
      </c>
      <c r="F291" s="93">
        <v>5.4299393999999994</v>
      </c>
      <c r="G291" s="12">
        <f t="shared" si="8"/>
        <v>7.0217220607821913</v>
      </c>
      <c r="H291" s="12">
        <f t="shared" si="9"/>
        <v>526.62915455866437</v>
      </c>
    </row>
    <row r="292" spans="1:8" s="104" customFormat="1" ht="45">
      <c r="A292" s="114">
        <v>3</v>
      </c>
      <c r="B292" s="231" t="s">
        <v>4</v>
      </c>
      <c r="C292" s="30" t="s">
        <v>440</v>
      </c>
      <c r="D292" s="114" t="s">
        <v>689</v>
      </c>
      <c r="E292" s="19">
        <v>44</v>
      </c>
      <c r="F292" s="93">
        <v>2.9702775999999993</v>
      </c>
      <c r="G292" s="12">
        <f t="shared" si="8"/>
        <v>3.8410122497070911</v>
      </c>
      <c r="H292" s="12">
        <f t="shared" si="9"/>
        <v>169.004538987112</v>
      </c>
    </row>
    <row r="293" spans="1:8" s="104" customFormat="1" ht="45">
      <c r="A293" s="114">
        <v>4</v>
      </c>
      <c r="B293" s="231" t="s">
        <v>5</v>
      </c>
      <c r="C293" s="30" t="s">
        <v>441</v>
      </c>
      <c r="D293" s="114" t="s">
        <v>689</v>
      </c>
      <c r="E293" s="19">
        <v>40</v>
      </c>
      <c r="F293" s="93">
        <v>2.8571163999999998</v>
      </c>
      <c r="G293" s="12">
        <f t="shared" si="8"/>
        <v>3.6946779288370308</v>
      </c>
      <c r="H293" s="12">
        <f t="shared" si="9"/>
        <v>147.78711715348123</v>
      </c>
    </row>
    <row r="294" spans="1:8" s="104" customFormat="1" ht="45">
      <c r="A294" s="114">
        <v>5</v>
      </c>
      <c r="B294" s="231" t="s">
        <v>5</v>
      </c>
      <c r="C294" s="30" t="s">
        <v>442</v>
      </c>
      <c r="D294" s="114" t="s">
        <v>689</v>
      </c>
      <c r="E294" s="19">
        <v>110</v>
      </c>
      <c r="F294" s="93">
        <v>2.5756923999999999</v>
      </c>
      <c r="G294" s="12">
        <f t="shared" si="8"/>
        <v>3.3307546944021196</v>
      </c>
      <c r="H294" s="12">
        <f t="shared" si="9"/>
        <v>366.38301638423314</v>
      </c>
    </row>
    <row r="295" spans="1:8" s="104" customFormat="1" ht="45">
      <c r="A295" s="114">
        <v>6</v>
      </c>
      <c r="B295" s="231" t="s">
        <v>6</v>
      </c>
      <c r="C295" s="30" t="s">
        <v>443</v>
      </c>
      <c r="D295" s="114" t="s">
        <v>689</v>
      </c>
      <c r="E295" s="19">
        <v>52</v>
      </c>
      <c r="F295" s="93">
        <v>3.1190045999999998</v>
      </c>
      <c r="G295" s="12">
        <f t="shared" si="8"/>
        <v>4.0333384581605332</v>
      </c>
      <c r="H295" s="12">
        <f t="shared" si="9"/>
        <v>209.73359982434772</v>
      </c>
    </row>
    <row r="296" spans="1:8" s="104" customFormat="1" ht="15">
      <c r="A296" s="114">
        <v>7</v>
      </c>
      <c r="B296" s="114" t="s">
        <v>8</v>
      </c>
      <c r="C296" s="30" t="s">
        <v>426</v>
      </c>
      <c r="D296" s="114" t="s">
        <v>684</v>
      </c>
      <c r="E296" s="112">
        <v>1</v>
      </c>
      <c r="F296" s="93">
        <v>14.971570199999999</v>
      </c>
      <c r="G296" s="12">
        <f t="shared" si="8"/>
        <v>19.36047477028735</v>
      </c>
      <c r="H296" s="12">
        <f t="shared" si="9"/>
        <v>19.36047477028735</v>
      </c>
    </row>
    <row r="297" spans="1:8" s="104" customFormat="1" ht="15">
      <c r="A297" s="114">
        <v>8</v>
      </c>
      <c r="B297" s="114" t="s">
        <v>8</v>
      </c>
      <c r="C297" s="30" t="s">
        <v>444</v>
      </c>
      <c r="D297" s="114" t="s">
        <v>684</v>
      </c>
      <c r="E297" s="112">
        <v>2</v>
      </c>
      <c r="F297" s="93">
        <v>9.2515701999999997</v>
      </c>
      <c r="G297" s="12">
        <f t="shared" si="8"/>
        <v>11.963661062260675</v>
      </c>
      <c r="H297" s="12">
        <f t="shared" si="9"/>
        <v>23.92732212452135</v>
      </c>
    </row>
    <row r="298" spans="1:8" s="104" customFormat="1" ht="15">
      <c r="A298" s="114">
        <v>9</v>
      </c>
      <c r="B298" s="114" t="s">
        <v>8</v>
      </c>
      <c r="C298" s="30" t="s">
        <v>445</v>
      </c>
      <c r="D298" s="114" t="s">
        <v>684</v>
      </c>
      <c r="E298" s="112">
        <v>3</v>
      </c>
      <c r="F298" s="93">
        <v>7.0276341999999996</v>
      </c>
      <c r="G298" s="12">
        <f t="shared" si="8"/>
        <v>9.0877798925799045</v>
      </c>
      <c r="H298" s="12">
        <f t="shared" si="9"/>
        <v>27.263339677739715</v>
      </c>
    </row>
    <row r="299" spans="1:8" s="104" customFormat="1" ht="15">
      <c r="A299" s="114">
        <v>10</v>
      </c>
      <c r="B299" s="114" t="s">
        <v>8</v>
      </c>
      <c r="C299" s="30" t="s">
        <v>428</v>
      </c>
      <c r="D299" s="114" t="s">
        <v>684</v>
      </c>
      <c r="E299" s="112">
        <v>1</v>
      </c>
      <c r="F299" s="93">
        <v>4.9146661999999992</v>
      </c>
      <c r="G299" s="12">
        <f t="shared" si="8"/>
        <v>6.3553969088348534</v>
      </c>
      <c r="H299" s="12">
        <f t="shared" si="9"/>
        <v>6.3553969088348534</v>
      </c>
    </row>
    <row r="300" spans="1:8" s="104" customFormat="1" ht="15">
      <c r="A300" s="114">
        <v>11</v>
      </c>
      <c r="B300" s="114" t="s">
        <v>8</v>
      </c>
      <c r="C300" s="30" t="s">
        <v>446</v>
      </c>
      <c r="D300" s="114" t="s">
        <v>684</v>
      </c>
      <c r="E300" s="112">
        <v>1</v>
      </c>
      <c r="F300" s="93">
        <v>4.9146661999999992</v>
      </c>
      <c r="G300" s="12">
        <f t="shared" si="8"/>
        <v>6.3553969088348534</v>
      </c>
      <c r="H300" s="12">
        <f t="shared" si="9"/>
        <v>6.3553969088348534</v>
      </c>
    </row>
    <row r="301" spans="1:8" s="104" customFormat="1" ht="15">
      <c r="A301" s="114">
        <v>12</v>
      </c>
      <c r="B301" s="114" t="s">
        <v>8</v>
      </c>
      <c r="C301" s="30" t="s">
        <v>447</v>
      </c>
      <c r="D301" s="114" t="s">
        <v>684</v>
      </c>
      <c r="E301" s="112">
        <v>3</v>
      </c>
      <c r="F301" s="93">
        <v>4.1413221999999994</v>
      </c>
      <c r="G301" s="12">
        <f t="shared" si="8"/>
        <v>5.3553476955096473</v>
      </c>
      <c r="H301" s="12">
        <f t="shared" si="9"/>
        <v>16.066043086528943</v>
      </c>
    </row>
    <row r="302" spans="1:8" s="73" customFormat="1" ht="30">
      <c r="A302" s="155">
        <v>13</v>
      </c>
      <c r="B302" s="233" t="s">
        <v>665</v>
      </c>
      <c r="C302" s="30" t="s">
        <v>448</v>
      </c>
      <c r="D302" s="155" t="s">
        <v>684</v>
      </c>
      <c r="E302" s="113">
        <v>20</v>
      </c>
      <c r="F302" s="72">
        <v>0.40039999999999992</v>
      </c>
      <c r="G302" s="12">
        <f t="shared" si="8"/>
        <v>0.51777695956186709</v>
      </c>
      <c r="H302" s="12">
        <f t="shared" si="9"/>
        <v>10.355539191237341</v>
      </c>
    </row>
    <row r="303" spans="1:8" s="73" customFormat="1" ht="30">
      <c r="A303" s="155">
        <v>14</v>
      </c>
      <c r="B303" s="233" t="s">
        <v>665</v>
      </c>
      <c r="C303" s="30" t="s">
        <v>449</v>
      </c>
      <c r="D303" s="155" t="s">
        <v>684</v>
      </c>
      <c r="E303" s="113">
        <v>40</v>
      </c>
      <c r="F303" s="72">
        <v>0.24252799999999997</v>
      </c>
      <c r="G303" s="12">
        <f t="shared" si="8"/>
        <v>0.31362490122033088</v>
      </c>
      <c r="H303" s="12">
        <f t="shared" si="9"/>
        <v>12.544996048813235</v>
      </c>
    </row>
    <row r="304" spans="1:8" s="73" customFormat="1" ht="30">
      <c r="A304" s="155">
        <v>15</v>
      </c>
      <c r="B304" s="233" t="s">
        <v>665</v>
      </c>
      <c r="C304" s="30" t="s">
        <v>450</v>
      </c>
      <c r="D304" s="155" t="s">
        <v>684</v>
      </c>
      <c r="E304" s="113">
        <v>20</v>
      </c>
      <c r="F304" s="72">
        <v>9.4951999999999995E-2</v>
      </c>
      <c r="G304" s="12">
        <f t="shared" si="8"/>
        <v>0.12278710755324278</v>
      </c>
      <c r="H304" s="12">
        <f t="shared" si="9"/>
        <v>2.4557421510648556</v>
      </c>
    </row>
    <row r="305" spans="1:8" s="73" customFormat="1" ht="30">
      <c r="A305" s="155">
        <v>16</v>
      </c>
      <c r="B305" s="233" t="s">
        <v>665</v>
      </c>
      <c r="C305" s="30" t="s">
        <v>451</v>
      </c>
      <c r="D305" s="155" t="s">
        <v>684</v>
      </c>
      <c r="E305" s="113">
        <v>20</v>
      </c>
      <c r="F305" s="72">
        <v>5.4911999999999996E-2</v>
      </c>
      <c r="G305" s="12">
        <f t="shared" si="8"/>
        <v>7.1009411597056052E-2</v>
      </c>
      <c r="H305" s="12">
        <f t="shared" si="9"/>
        <v>1.420188231941121</v>
      </c>
    </row>
    <row r="306" spans="1:8" s="73" customFormat="1" ht="30">
      <c r="A306" s="155">
        <v>17</v>
      </c>
      <c r="B306" s="233" t="s">
        <v>665</v>
      </c>
      <c r="C306" s="30" t="s">
        <v>452</v>
      </c>
      <c r="D306" s="155" t="s">
        <v>684</v>
      </c>
      <c r="E306" s="113">
        <v>50</v>
      </c>
      <c r="F306" s="72">
        <v>4.9191999999999993E-2</v>
      </c>
      <c r="G306" s="12">
        <f t="shared" si="8"/>
        <v>6.3612597889029385E-2</v>
      </c>
      <c r="H306" s="12">
        <f t="shared" si="9"/>
        <v>3.180629894451469</v>
      </c>
    </row>
    <row r="307" spans="1:8" s="73" customFormat="1" ht="30">
      <c r="A307" s="155">
        <v>18</v>
      </c>
      <c r="B307" s="233" t="s">
        <v>665</v>
      </c>
      <c r="C307" s="30" t="s">
        <v>453</v>
      </c>
      <c r="D307" s="155" t="s">
        <v>684</v>
      </c>
      <c r="E307" s="113">
        <v>30</v>
      </c>
      <c r="F307" s="72">
        <v>3.7752000000000001E-2</v>
      </c>
      <c r="G307" s="12">
        <f t="shared" si="8"/>
        <v>4.881897047297605E-2</v>
      </c>
      <c r="H307" s="12">
        <f t="shared" si="9"/>
        <v>1.4645691141892816</v>
      </c>
    </row>
    <row r="308" spans="1:8" s="104" customFormat="1" ht="30">
      <c r="A308" s="114">
        <v>19</v>
      </c>
      <c r="B308" s="231" t="s">
        <v>61</v>
      </c>
      <c r="C308" s="30" t="s">
        <v>435</v>
      </c>
      <c r="D308" s="114" t="s">
        <v>689</v>
      </c>
      <c r="E308" s="19">
        <v>8</v>
      </c>
      <c r="F308" s="93">
        <v>0.72036959999999994</v>
      </c>
      <c r="G308" s="12">
        <f t="shared" si="8"/>
        <v>0.93154540771428185</v>
      </c>
      <c r="H308" s="12">
        <f t="shared" si="9"/>
        <v>7.4523632617142548</v>
      </c>
    </row>
    <row r="309" spans="1:8" s="104" customFormat="1" ht="30">
      <c r="A309" s="114">
        <v>20</v>
      </c>
      <c r="B309" s="231" t="s">
        <v>61</v>
      </c>
      <c r="C309" s="30" t="s">
        <v>454</v>
      </c>
      <c r="D309" s="114" t="s">
        <v>689</v>
      </c>
      <c r="E309" s="19">
        <v>14</v>
      </c>
      <c r="F309" s="93">
        <v>0.36344159999999998</v>
      </c>
      <c r="G309" s="12">
        <f t="shared" si="8"/>
        <v>0.46998423233341735</v>
      </c>
      <c r="H309" s="12">
        <f t="shared" si="9"/>
        <v>6.5797792526678425</v>
      </c>
    </row>
    <row r="310" spans="1:8" s="104" customFormat="1" ht="30">
      <c r="A310" s="114">
        <v>21</v>
      </c>
      <c r="B310" s="231" t="s">
        <v>61</v>
      </c>
      <c r="C310" s="30" t="s">
        <v>455</v>
      </c>
      <c r="D310" s="114" t="s">
        <v>689</v>
      </c>
      <c r="E310" s="19">
        <v>8</v>
      </c>
      <c r="F310" s="93">
        <v>0.30967359999999999</v>
      </c>
      <c r="G310" s="12">
        <f t="shared" ref="G310:G378" si="10">+F310*1.0075*1.004*1.0015*1.015*1.11*1.133</f>
        <v>0.40045418347796663</v>
      </c>
      <c r="H310" s="12">
        <f t="shared" ref="H310:H378" si="11">+G310*E310</f>
        <v>3.203633467823733</v>
      </c>
    </row>
    <row r="311" spans="1:8" s="3" customFormat="1" ht="15">
      <c r="A311" s="501" t="s">
        <v>456</v>
      </c>
      <c r="B311" s="502"/>
      <c r="C311" s="502"/>
      <c r="D311" s="502"/>
      <c r="E311" s="503"/>
      <c r="F311" s="33">
        <v>0</v>
      </c>
      <c r="G311" s="34"/>
      <c r="H311" s="35">
        <f>SUM(H290:H310)</f>
        <v>1933.6662562239992</v>
      </c>
    </row>
    <row r="312" spans="1:8" s="3" customFormat="1" ht="15">
      <c r="A312" s="501" t="s">
        <v>457</v>
      </c>
      <c r="B312" s="502"/>
      <c r="C312" s="502"/>
      <c r="D312" s="502"/>
      <c r="E312" s="503"/>
      <c r="F312" s="36"/>
      <c r="G312" s="34"/>
      <c r="H312" s="36"/>
    </row>
    <row r="313" spans="1:8" s="104" customFormat="1" ht="15">
      <c r="A313" s="114">
        <v>1</v>
      </c>
      <c r="B313" s="114" t="s">
        <v>13</v>
      </c>
      <c r="C313" s="30" t="s">
        <v>458</v>
      </c>
      <c r="D313" s="114" t="s">
        <v>689</v>
      </c>
      <c r="E313" s="19">
        <v>35</v>
      </c>
      <c r="F313" s="93">
        <v>1.4613698879999999</v>
      </c>
      <c r="G313" s="12">
        <f t="shared" si="10"/>
        <v>1.8897693741356303</v>
      </c>
      <c r="H313" s="12">
        <f t="shared" si="11"/>
        <v>66.141928094747058</v>
      </c>
    </row>
    <row r="314" spans="1:8" s="86" customFormat="1" ht="15">
      <c r="A314" s="201">
        <v>2</v>
      </c>
      <c r="B314" s="201" t="s">
        <v>12</v>
      </c>
      <c r="C314" s="30" t="s">
        <v>459</v>
      </c>
      <c r="D314" s="201" t="s">
        <v>689</v>
      </c>
      <c r="E314" s="95">
        <v>100</v>
      </c>
      <c r="F314" s="85">
        <v>2.2797037359999996</v>
      </c>
      <c r="G314" s="12">
        <f t="shared" si="10"/>
        <v>2.9479971756441294</v>
      </c>
      <c r="H314" s="12">
        <f t="shared" si="11"/>
        <v>294.79971756441296</v>
      </c>
    </row>
    <row r="315" spans="1:8" s="86" customFormat="1" ht="15">
      <c r="A315" s="201">
        <v>3</v>
      </c>
      <c r="B315" s="201" t="s">
        <v>12</v>
      </c>
      <c r="C315" s="30" t="s">
        <v>460</v>
      </c>
      <c r="D315" s="201" t="s">
        <v>689</v>
      </c>
      <c r="E315" s="95">
        <v>12</v>
      </c>
      <c r="F315" s="85">
        <v>2.8380009039999998</v>
      </c>
      <c r="G315" s="12">
        <f t="shared" si="10"/>
        <v>3.6699587395278481</v>
      </c>
      <c r="H315" s="12">
        <f t="shared" si="11"/>
        <v>44.039504874334177</v>
      </c>
    </row>
    <row r="316" spans="1:8" s="104" customFormat="1" ht="15">
      <c r="A316" s="114">
        <v>4</v>
      </c>
      <c r="B316" s="114" t="s">
        <v>16</v>
      </c>
      <c r="C316" s="30" t="s">
        <v>461</v>
      </c>
      <c r="D316" s="114" t="s">
        <v>692</v>
      </c>
      <c r="E316" s="112">
        <v>16</v>
      </c>
      <c r="F316" s="93">
        <v>16.277466799999999</v>
      </c>
      <c r="G316" s="12">
        <f t="shared" si="10"/>
        <v>21.049193978704388</v>
      </c>
      <c r="H316" s="12">
        <f t="shared" si="11"/>
        <v>336.7871036592702</v>
      </c>
    </row>
    <row r="317" spans="1:8" s="104" customFormat="1" ht="15">
      <c r="A317" s="114">
        <v>5</v>
      </c>
      <c r="B317" s="114" t="s">
        <v>16</v>
      </c>
      <c r="C317" s="30" t="s">
        <v>462</v>
      </c>
      <c r="D317" s="114" t="s">
        <v>692</v>
      </c>
      <c r="E317" s="112">
        <v>5</v>
      </c>
      <c r="F317" s="93">
        <v>19.360546800000002</v>
      </c>
      <c r="G317" s="12">
        <f t="shared" si="10"/>
        <v>25.03607656733076</v>
      </c>
      <c r="H317" s="12">
        <f t="shared" si="11"/>
        <v>125.18038283665379</v>
      </c>
    </row>
    <row r="318" spans="1:8" s="104" customFormat="1" ht="15">
      <c r="A318" s="114">
        <v>6</v>
      </c>
      <c r="B318" s="114" t="s">
        <v>17</v>
      </c>
      <c r="C318" s="30" t="s">
        <v>463</v>
      </c>
      <c r="D318" s="114" t="s">
        <v>692</v>
      </c>
      <c r="E318" s="112">
        <v>8</v>
      </c>
      <c r="F318" s="93">
        <v>23.803401199999996</v>
      </c>
      <c r="G318" s="12">
        <f t="shared" si="10"/>
        <v>30.781350401017228</v>
      </c>
      <c r="H318" s="12">
        <f t="shared" si="11"/>
        <v>246.25080320813782</v>
      </c>
    </row>
    <row r="319" spans="1:8" s="104" customFormat="1" ht="15">
      <c r="A319" s="114">
        <v>7</v>
      </c>
      <c r="B319" s="114" t="s">
        <v>14</v>
      </c>
      <c r="C319" s="30" t="s">
        <v>464</v>
      </c>
      <c r="D319" s="114" t="s">
        <v>692</v>
      </c>
      <c r="E319" s="112">
        <v>16</v>
      </c>
      <c r="F319" s="93">
        <v>18.383092599999998</v>
      </c>
      <c r="G319" s="12">
        <f t="shared" si="10"/>
        <v>23.772082402028616</v>
      </c>
      <c r="H319" s="12">
        <f t="shared" si="11"/>
        <v>380.35331843245785</v>
      </c>
    </row>
    <row r="320" spans="1:8" s="104" customFormat="1" ht="15">
      <c r="A320" s="114">
        <v>8</v>
      </c>
      <c r="B320" s="114" t="s">
        <v>14</v>
      </c>
      <c r="C320" s="30" t="s">
        <v>465</v>
      </c>
      <c r="D320" s="114" t="s">
        <v>692</v>
      </c>
      <c r="E320" s="112">
        <v>2</v>
      </c>
      <c r="F320" s="93">
        <v>45.529068599999988</v>
      </c>
      <c r="G320" s="12">
        <f t="shared" si="10"/>
        <v>58.875880897581595</v>
      </c>
      <c r="H320" s="12">
        <f t="shared" si="11"/>
        <v>117.75176179516319</v>
      </c>
    </row>
    <row r="321" spans="1:8" s="104" customFormat="1" ht="15">
      <c r="A321" s="114">
        <v>9</v>
      </c>
      <c r="B321" s="114" t="s">
        <v>14</v>
      </c>
      <c r="C321" s="30" t="s">
        <v>466</v>
      </c>
      <c r="D321" s="114" t="s">
        <v>692</v>
      </c>
      <c r="E321" s="112">
        <v>4</v>
      </c>
      <c r="F321" s="93">
        <v>26.6130286</v>
      </c>
      <c r="G321" s="12">
        <f t="shared" si="10"/>
        <v>34.414617965137396</v>
      </c>
      <c r="H321" s="12">
        <f t="shared" si="11"/>
        <v>137.65847186054958</v>
      </c>
    </row>
    <row r="322" spans="1:8" s="104" customFormat="1" ht="15">
      <c r="A322" s="114">
        <v>10</v>
      </c>
      <c r="B322" s="114" t="s">
        <v>15</v>
      </c>
      <c r="C322" s="30" t="s">
        <v>467</v>
      </c>
      <c r="D322" s="114" t="s">
        <v>684</v>
      </c>
      <c r="E322" s="112">
        <v>9</v>
      </c>
      <c r="F322" s="93">
        <v>4.6811889999999998</v>
      </c>
      <c r="G322" s="12">
        <f t="shared" si="10"/>
        <v>6.0534760428432994</v>
      </c>
      <c r="H322" s="12">
        <f t="shared" si="11"/>
        <v>54.481284385589696</v>
      </c>
    </row>
    <row r="323" spans="1:8" s="104" customFormat="1" ht="15">
      <c r="A323" s="114">
        <v>11</v>
      </c>
      <c r="B323" s="114" t="s">
        <v>18</v>
      </c>
      <c r="C323" s="30" t="s">
        <v>468</v>
      </c>
      <c r="D323" s="114" t="s">
        <v>684</v>
      </c>
      <c r="E323" s="112">
        <v>6</v>
      </c>
      <c r="F323" s="93">
        <v>1.8138174199999999</v>
      </c>
      <c r="G323" s="12">
        <f t="shared" si="10"/>
        <v>2.3455366356841911</v>
      </c>
      <c r="H323" s="12">
        <f t="shared" si="11"/>
        <v>14.073219814105148</v>
      </c>
    </row>
    <row r="324" spans="1:8" s="104" customFormat="1" ht="15">
      <c r="A324" s="114">
        <v>12</v>
      </c>
      <c r="B324" s="114" t="s">
        <v>18</v>
      </c>
      <c r="C324" s="30" t="s">
        <v>469</v>
      </c>
      <c r="D324" s="114" t="s">
        <v>684</v>
      </c>
      <c r="E324" s="112">
        <v>6</v>
      </c>
      <c r="F324" s="93">
        <v>2.2840014200000001</v>
      </c>
      <c r="G324" s="12">
        <f t="shared" si="10"/>
        <v>2.9535547224839842</v>
      </c>
      <c r="H324" s="12">
        <f t="shared" si="11"/>
        <v>17.721328334903905</v>
      </c>
    </row>
    <row r="325" spans="1:8" s="86" customFormat="1" ht="15">
      <c r="A325" s="201">
        <v>13</v>
      </c>
      <c r="B325" s="114" t="s">
        <v>18</v>
      </c>
      <c r="C325" s="30" t="s">
        <v>470</v>
      </c>
      <c r="D325" s="201" t="s">
        <v>684</v>
      </c>
      <c r="E325" s="116">
        <v>11</v>
      </c>
      <c r="F325" s="85">
        <v>4.3683694199999996</v>
      </c>
      <c r="G325" s="12">
        <f t="shared" si="10"/>
        <v>5.648953637688904</v>
      </c>
      <c r="H325" s="12">
        <f t="shared" si="11"/>
        <v>62.138490014577947</v>
      </c>
    </row>
    <row r="326" spans="1:8" s="86" customFormat="1" ht="15">
      <c r="A326" s="201">
        <v>14</v>
      </c>
      <c r="B326" s="201" t="s">
        <v>667</v>
      </c>
      <c r="C326" s="30" t="s">
        <v>471</v>
      </c>
      <c r="D326" s="201" t="s">
        <v>684</v>
      </c>
      <c r="E326" s="116">
        <v>10</v>
      </c>
      <c r="F326" s="85">
        <v>1.6422174199999999</v>
      </c>
      <c r="G326" s="12">
        <f t="shared" si="10"/>
        <v>2.1236322244433912</v>
      </c>
      <c r="H326" s="12">
        <f t="shared" si="11"/>
        <v>21.236322244433911</v>
      </c>
    </row>
    <row r="327" spans="1:8" s="86" customFormat="1" ht="15">
      <c r="A327" s="201">
        <v>15</v>
      </c>
      <c r="B327" s="201" t="s">
        <v>667</v>
      </c>
      <c r="C327" s="30" t="s">
        <v>472</v>
      </c>
      <c r="D327" s="201" t="s">
        <v>684</v>
      </c>
      <c r="E327" s="116">
        <v>6</v>
      </c>
      <c r="F327" s="85">
        <v>1.8424174199999999</v>
      </c>
      <c r="G327" s="12">
        <f t="shared" si="10"/>
        <v>2.3825207042243242</v>
      </c>
      <c r="H327" s="12">
        <f t="shared" si="11"/>
        <v>14.295124225345944</v>
      </c>
    </row>
    <row r="328" spans="1:8" s="86" customFormat="1" ht="15">
      <c r="A328" s="201">
        <v>16</v>
      </c>
      <c r="B328" s="201" t="s">
        <v>667</v>
      </c>
      <c r="C328" s="30" t="s">
        <v>473</v>
      </c>
      <c r="D328" s="201" t="s">
        <v>684</v>
      </c>
      <c r="E328" s="116">
        <v>13</v>
      </c>
      <c r="F328" s="85">
        <v>1.6319214199999998</v>
      </c>
      <c r="G328" s="12">
        <f t="shared" si="10"/>
        <v>2.1103179597689428</v>
      </c>
      <c r="H328" s="12">
        <f t="shared" si="11"/>
        <v>27.434133476996255</v>
      </c>
    </row>
    <row r="329" spans="1:8" s="86" customFormat="1" ht="15">
      <c r="A329" s="201">
        <v>17</v>
      </c>
      <c r="B329" s="201" t="s">
        <v>667</v>
      </c>
      <c r="C329" s="30" t="s">
        <v>474</v>
      </c>
      <c r="D329" s="201" t="s">
        <v>684</v>
      </c>
      <c r="E329" s="116">
        <v>18</v>
      </c>
      <c r="F329" s="85">
        <v>1.8893214199999999</v>
      </c>
      <c r="G329" s="12">
        <f t="shared" si="10"/>
        <v>2.4431745766301431</v>
      </c>
      <c r="H329" s="12">
        <f t="shared" si="11"/>
        <v>43.977142379342574</v>
      </c>
    </row>
    <row r="330" spans="1:8" s="86" customFormat="1" ht="15">
      <c r="A330" s="201">
        <v>18</v>
      </c>
      <c r="B330" s="201" t="s">
        <v>667</v>
      </c>
      <c r="C330" s="30" t="s">
        <v>475</v>
      </c>
      <c r="D330" s="201" t="s">
        <v>684</v>
      </c>
      <c r="E330" s="116">
        <v>4</v>
      </c>
      <c r="F330" s="85">
        <v>2.85256942</v>
      </c>
      <c r="G330" s="12">
        <f t="shared" si="10"/>
        <v>3.6887980050618352</v>
      </c>
      <c r="H330" s="12">
        <f t="shared" si="11"/>
        <v>14.755192020247341</v>
      </c>
    </row>
    <row r="331" spans="1:8" s="86" customFormat="1" ht="15">
      <c r="A331" s="201">
        <v>19</v>
      </c>
      <c r="B331" s="114" t="s">
        <v>18</v>
      </c>
      <c r="C331" s="30" t="s">
        <v>476</v>
      </c>
      <c r="D331" s="201" t="s">
        <v>684</v>
      </c>
      <c r="E331" s="116">
        <v>2</v>
      </c>
      <c r="F331" s="85">
        <v>2.2142174199999998</v>
      </c>
      <c r="G331" s="12">
        <f t="shared" si="10"/>
        <v>2.863313595246058</v>
      </c>
      <c r="H331" s="12">
        <f t="shared" si="11"/>
        <v>5.726627190492116</v>
      </c>
    </row>
    <row r="332" spans="1:8" s="86" customFormat="1" ht="15">
      <c r="A332" s="201">
        <v>20</v>
      </c>
      <c r="B332" s="114" t="s">
        <v>18</v>
      </c>
      <c r="C332" s="30" t="s">
        <v>477</v>
      </c>
      <c r="D332" s="201" t="s">
        <v>684</v>
      </c>
      <c r="E332" s="116">
        <v>2</v>
      </c>
      <c r="F332" s="85">
        <v>4.8454174199999995</v>
      </c>
      <c r="G332" s="12">
        <f t="shared" si="10"/>
        <v>6.2658479009383283</v>
      </c>
      <c r="H332" s="12">
        <f t="shared" si="11"/>
        <v>12.531695801876657</v>
      </c>
    </row>
    <row r="333" spans="1:8" s="86" customFormat="1" ht="15">
      <c r="A333" s="201">
        <v>21</v>
      </c>
      <c r="B333" s="114" t="s">
        <v>18</v>
      </c>
      <c r="C333" s="30" t="s">
        <v>478</v>
      </c>
      <c r="D333" s="201" t="s">
        <v>684</v>
      </c>
      <c r="E333" s="116">
        <v>10</v>
      </c>
      <c r="F333" s="85">
        <v>2.0231694199999999</v>
      </c>
      <c r="G333" s="12">
        <f t="shared" si="10"/>
        <v>2.6162600173979675</v>
      </c>
      <c r="H333" s="12">
        <f t="shared" si="11"/>
        <v>26.162600173979676</v>
      </c>
    </row>
    <row r="334" spans="1:8" s="3" customFormat="1" ht="15">
      <c r="A334" s="501" t="s">
        <v>479</v>
      </c>
      <c r="B334" s="502"/>
      <c r="C334" s="502"/>
      <c r="D334" s="502"/>
      <c r="E334" s="503"/>
      <c r="F334" s="33">
        <v>0</v>
      </c>
      <c r="G334" s="34"/>
      <c r="H334" s="35">
        <f>SUM(H313:H333)</f>
        <v>2063.4961523876177</v>
      </c>
    </row>
    <row r="335" spans="1:8" s="3" customFormat="1" ht="15">
      <c r="A335" s="501" t="s">
        <v>480</v>
      </c>
      <c r="B335" s="502"/>
      <c r="C335" s="502"/>
      <c r="D335" s="502"/>
      <c r="E335" s="503"/>
      <c r="F335" s="36"/>
      <c r="G335" s="34"/>
      <c r="H335" s="36"/>
    </row>
    <row r="336" spans="1:8" s="60" customFormat="1" ht="15">
      <c r="A336" s="87"/>
      <c r="B336" s="87"/>
      <c r="C336" s="87" t="s">
        <v>481</v>
      </c>
      <c r="D336" s="87"/>
      <c r="E336" s="87"/>
      <c r="F336" s="87"/>
      <c r="G336" s="12"/>
      <c r="H336" s="12"/>
    </row>
    <row r="337" spans="1:8" s="104" customFormat="1" ht="30">
      <c r="A337" s="114">
        <v>1</v>
      </c>
      <c r="B337" s="114" t="s">
        <v>19</v>
      </c>
      <c r="C337" s="30" t="s">
        <v>482</v>
      </c>
      <c r="D337" s="114" t="s">
        <v>693</v>
      </c>
      <c r="E337" s="19">
        <f>0.28*815</f>
        <v>228.20000000000002</v>
      </c>
      <c r="F337" s="93">
        <v>0.75125059999999999</v>
      </c>
      <c r="G337" s="12">
        <f t="shared" si="10"/>
        <v>0.9714791496928783</v>
      </c>
      <c r="H337" s="12">
        <f t="shared" si="11"/>
        <v>221.69154195991484</v>
      </c>
    </row>
    <row r="338" spans="1:8" s="104" customFormat="1" ht="30">
      <c r="A338" s="114">
        <v>2</v>
      </c>
      <c r="B338" s="114" t="s">
        <v>698</v>
      </c>
      <c r="C338" s="30" t="s">
        <v>483</v>
      </c>
      <c r="D338" s="114" t="s">
        <v>20</v>
      </c>
      <c r="E338" s="112">
        <v>815</v>
      </c>
      <c r="F338" s="93">
        <v>4.7670479999999991</v>
      </c>
      <c r="G338" s="12">
        <f t="shared" si="10"/>
        <v>6.1645045442694295</v>
      </c>
      <c r="H338" s="12">
        <f t="shared" si="11"/>
        <v>5024.071203579585</v>
      </c>
    </row>
    <row r="339" spans="1:8" s="104" customFormat="1" ht="30">
      <c r="A339" s="114">
        <v>3</v>
      </c>
      <c r="B339" s="231" t="s">
        <v>6</v>
      </c>
      <c r="C339" s="30" t="s">
        <v>484</v>
      </c>
      <c r="D339" s="114" t="s">
        <v>689</v>
      </c>
      <c r="E339" s="19">
        <v>175</v>
      </c>
      <c r="F339" s="93">
        <v>3.2631485999999996</v>
      </c>
      <c r="G339" s="12">
        <f t="shared" si="10"/>
        <v>4.2197381636028055</v>
      </c>
      <c r="H339" s="12">
        <f t="shared" si="11"/>
        <v>738.45417863049101</v>
      </c>
    </row>
    <row r="340" spans="1:8" s="104" customFormat="1" ht="30">
      <c r="A340" s="114">
        <v>4</v>
      </c>
      <c r="B340" s="231" t="s">
        <v>5</v>
      </c>
      <c r="C340" s="30" t="s">
        <v>485</v>
      </c>
      <c r="D340" s="114" t="s">
        <v>689</v>
      </c>
      <c r="E340" s="19">
        <v>140</v>
      </c>
      <c r="F340" s="93">
        <v>2.9577884000000001</v>
      </c>
      <c r="G340" s="12">
        <f t="shared" si="10"/>
        <v>3.8248618500983014</v>
      </c>
      <c r="H340" s="12">
        <f t="shared" si="11"/>
        <v>535.48065901376219</v>
      </c>
    </row>
    <row r="341" spans="1:8" s="104" customFormat="1" ht="30">
      <c r="A341" s="114">
        <v>5</v>
      </c>
      <c r="B341" s="231" t="s">
        <v>4</v>
      </c>
      <c r="C341" s="30" t="s">
        <v>486</v>
      </c>
      <c r="D341" s="114" t="s">
        <v>689</v>
      </c>
      <c r="E341" s="19">
        <v>165</v>
      </c>
      <c r="F341" s="93">
        <v>3.0823895999999995</v>
      </c>
      <c r="G341" s="12">
        <f t="shared" si="10"/>
        <v>3.985989798384415</v>
      </c>
      <c r="H341" s="12">
        <f t="shared" si="11"/>
        <v>657.68831673342845</v>
      </c>
    </row>
    <row r="342" spans="1:8" s="104" customFormat="1" ht="30">
      <c r="A342" s="114">
        <v>6</v>
      </c>
      <c r="B342" s="231" t="s">
        <v>3</v>
      </c>
      <c r="C342" s="30" t="s">
        <v>487</v>
      </c>
      <c r="D342" s="114" t="s">
        <v>689</v>
      </c>
      <c r="E342" s="19">
        <v>150</v>
      </c>
      <c r="F342" s="93">
        <v>5.3998343999999996</v>
      </c>
      <c r="G342" s="12">
        <f t="shared" si="10"/>
        <v>6.9827918026213265</v>
      </c>
      <c r="H342" s="12">
        <f t="shared" si="11"/>
        <v>1047.4187703931989</v>
      </c>
    </row>
    <row r="343" spans="1:8" s="104" customFormat="1" ht="30">
      <c r="A343" s="114">
        <v>7</v>
      </c>
      <c r="B343" s="231" t="s">
        <v>48</v>
      </c>
      <c r="C343" s="30" t="s">
        <v>488</v>
      </c>
      <c r="D343" s="114" t="s">
        <v>689</v>
      </c>
      <c r="E343" s="19">
        <v>50</v>
      </c>
      <c r="F343" s="93">
        <v>7.1573793999999991</v>
      </c>
      <c r="G343" s="12">
        <f t="shared" si="10"/>
        <v>9.2555598006062443</v>
      </c>
      <c r="H343" s="12">
        <f t="shared" si="11"/>
        <v>462.7779900303122</v>
      </c>
    </row>
    <row r="344" spans="1:8" s="104" customFormat="1" ht="30">
      <c r="A344" s="114">
        <v>8</v>
      </c>
      <c r="B344" s="231" t="s">
        <v>42</v>
      </c>
      <c r="C344" s="30" t="s">
        <v>489</v>
      </c>
      <c r="D344" s="114" t="s">
        <v>689</v>
      </c>
      <c r="E344" s="19">
        <v>135</v>
      </c>
      <c r="F344" s="93">
        <v>10.186691399999999</v>
      </c>
      <c r="G344" s="12">
        <f t="shared" si="10"/>
        <v>13.172912340377174</v>
      </c>
      <c r="H344" s="12">
        <f t="shared" si="11"/>
        <v>1778.3431659509185</v>
      </c>
    </row>
    <row r="345" spans="1:8" s="104" customFormat="1" ht="30">
      <c r="A345" s="114">
        <v>9</v>
      </c>
      <c r="B345" s="231" t="s">
        <v>42</v>
      </c>
      <c r="C345" s="30" t="s">
        <v>490</v>
      </c>
      <c r="D345" s="114" t="s">
        <v>689</v>
      </c>
      <c r="E345" s="19">
        <v>10</v>
      </c>
      <c r="F345" s="93">
        <v>11.092739399999999</v>
      </c>
      <c r="G345" s="12">
        <f t="shared" si="10"/>
        <v>14.344567631728596</v>
      </c>
      <c r="H345" s="12">
        <f t="shared" si="11"/>
        <v>143.44567631728597</v>
      </c>
    </row>
    <row r="346" spans="1:8" s="104" customFormat="1" ht="30">
      <c r="A346" s="114">
        <v>10</v>
      </c>
      <c r="B346" s="114" t="s">
        <v>665</v>
      </c>
      <c r="C346" s="30" t="s">
        <v>491</v>
      </c>
      <c r="D346" s="114" t="s">
        <v>684</v>
      </c>
      <c r="E346" s="112">
        <v>240</v>
      </c>
      <c r="F346" s="93">
        <v>6.9783999999999999E-2</v>
      </c>
      <c r="G346" s="12">
        <f t="shared" si="10"/>
        <v>9.0241127237925406E-2</v>
      </c>
      <c r="H346" s="12">
        <f t="shared" si="11"/>
        <v>21.657870537102099</v>
      </c>
    </row>
    <row r="347" spans="1:8" s="104" customFormat="1" ht="30">
      <c r="A347" s="114">
        <v>11</v>
      </c>
      <c r="B347" s="114" t="s">
        <v>665</v>
      </c>
      <c r="C347" s="30" t="s">
        <v>492</v>
      </c>
      <c r="D347" s="114" t="s">
        <v>684</v>
      </c>
      <c r="E347" s="112">
        <v>170</v>
      </c>
      <c r="F347" s="93">
        <v>0.27341599999999999</v>
      </c>
      <c r="G347" s="12">
        <f t="shared" si="10"/>
        <v>0.35356769524367498</v>
      </c>
      <c r="H347" s="12">
        <f t="shared" si="11"/>
        <v>60.106508191424744</v>
      </c>
    </row>
    <row r="348" spans="1:8" s="104" customFormat="1" ht="30">
      <c r="A348" s="114">
        <v>12</v>
      </c>
      <c r="B348" s="114" t="s">
        <v>665</v>
      </c>
      <c r="C348" s="30" t="s">
        <v>493</v>
      </c>
      <c r="D348" s="114" t="s">
        <v>684</v>
      </c>
      <c r="E348" s="112">
        <v>90</v>
      </c>
      <c r="F348" s="93">
        <v>1.1051039999999999</v>
      </c>
      <c r="G348" s="12">
        <f t="shared" si="10"/>
        <v>1.4290644083907535</v>
      </c>
      <c r="H348" s="12">
        <f t="shared" si="11"/>
        <v>128.61579675516782</v>
      </c>
    </row>
    <row r="349" spans="1:8" s="104" customFormat="1" ht="15">
      <c r="A349" s="114">
        <v>13</v>
      </c>
      <c r="B349" s="114" t="s">
        <v>21</v>
      </c>
      <c r="C349" s="30" t="s">
        <v>494</v>
      </c>
      <c r="D349" s="114" t="s">
        <v>684</v>
      </c>
      <c r="E349" s="112">
        <v>78</v>
      </c>
      <c r="F349" s="93">
        <v>4.9615701999999997</v>
      </c>
      <c r="G349" s="12">
        <f t="shared" si="10"/>
        <v>6.4160507812406724</v>
      </c>
      <c r="H349" s="12">
        <f t="shared" si="11"/>
        <v>500.45196093677242</v>
      </c>
    </row>
    <row r="350" spans="1:8" s="104" customFormat="1" ht="15">
      <c r="A350" s="114">
        <v>14</v>
      </c>
      <c r="B350" s="114" t="s">
        <v>21</v>
      </c>
      <c r="C350" s="30" t="s">
        <v>495</v>
      </c>
      <c r="D350" s="114" t="s">
        <v>684</v>
      </c>
      <c r="E350" s="112">
        <f>E349</f>
        <v>78</v>
      </c>
      <c r="F350" s="93">
        <v>5.7566501999999993</v>
      </c>
      <c r="G350" s="12">
        <f t="shared" si="10"/>
        <v>7.444207886656379</v>
      </c>
      <c r="H350" s="12">
        <f t="shared" si="11"/>
        <v>580.64821515919755</v>
      </c>
    </row>
    <row r="351" spans="1:8" s="104" customFormat="1" ht="15">
      <c r="A351" s="114">
        <v>15</v>
      </c>
      <c r="B351" s="114" t="s">
        <v>40</v>
      </c>
      <c r="C351" s="30" t="s">
        <v>496</v>
      </c>
      <c r="D351" s="114" t="s">
        <v>684</v>
      </c>
      <c r="E351" s="112">
        <f>+E349</f>
        <v>78</v>
      </c>
      <c r="F351" s="93">
        <v>0.45673759999999997</v>
      </c>
      <c r="G351" s="12">
        <f t="shared" si="10"/>
        <v>0.59062988472923139</v>
      </c>
      <c r="H351" s="12">
        <f t="shared" si="11"/>
        <v>46.069131008880049</v>
      </c>
    </row>
    <row r="352" spans="1:8" s="104" customFormat="1" ht="15">
      <c r="A352" s="114">
        <v>16</v>
      </c>
      <c r="B352" s="231" t="s">
        <v>667</v>
      </c>
      <c r="C352" s="30" t="s">
        <v>497</v>
      </c>
      <c r="D352" s="114" t="s">
        <v>684</v>
      </c>
      <c r="E352" s="112">
        <f>+E351</f>
        <v>78</v>
      </c>
      <c r="F352" s="93">
        <v>1.7159999999999997</v>
      </c>
      <c r="G352" s="12">
        <f t="shared" si="10"/>
        <v>2.2190441124080018</v>
      </c>
      <c r="H352" s="12">
        <f t="shared" si="11"/>
        <v>173.08544076782414</v>
      </c>
    </row>
    <row r="353" spans="1:9" s="104" customFormat="1" ht="15">
      <c r="A353" s="114">
        <v>17</v>
      </c>
      <c r="B353" s="114" t="s">
        <v>8</v>
      </c>
      <c r="C353" s="30" t="s">
        <v>498</v>
      </c>
      <c r="D353" s="114" t="s">
        <v>684</v>
      </c>
      <c r="E353" s="112">
        <v>8</v>
      </c>
      <c r="F353" s="93">
        <v>9.2515701999999997</v>
      </c>
      <c r="G353" s="12">
        <f t="shared" si="10"/>
        <v>11.963661062260675</v>
      </c>
      <c r="H353" s="12">
        <f t="shared" si="11"/>
        <v>95.7092884980854</v>
      </c>
    </row>
    <row r="354" spans="1:9" s="104" customFormat="1" ht="15">
      <c r="A354" s="114">
        <v>18</v>
      </c>
      <c r="B354" s="114" t="s">
        <v>8</v>
      </c>
      <c r="C354" s="30" t="s">
        <v>499</v>
      </c>
      <c r="D354" s="114" t="s">
        <v>684</v>
      </c>
      <c r="E354" s="112">
        <v>2</v>
      </c>
      <c r="F354" s="93">
        <v>7.0276341999999996</v>
      </c>
      <c r="G354" s="12">
        <f t="shared" si="10"/>
        <v>9.0877798925799045</v>
      </c>
      <c r="H354" s="12">
        <f t="shared" si="11"/>
        <v>18.175559785159809</v>
      </c>
    </row>
    <row r="355" spans="1:9" s="104" customFormat="1" ht="15">
      <c r="A355" s="114">
        <v>19</v>
      </c>
      <c r="B355" s="114" t="s">
        <v>49</v>
      </c>
      <c r="C355" s="30" t="s">
        <v>500</v>
      </c>
      <c r="D355" s="114" t="s">
        <v>684</v>
      </c>
      <c r="E355" s="112">
        <v>40</v>
      </c>
      <c r="F355" s="93">
        <v>1.0330964199999999</v>
      </c>
      <c r="G355" s="12">
        <f t="shared" si="10"/>
        <v>1.33594786034428</v>
      </c>
      <c r="H355" s="12">
        <f t="shared" si="11"/>
        <v>53.437914413771203</v>
      </c>
    </row>
    <row r="356" spans="1:9" s="118" customFormat="1" ht="15">
      <c r="A356" s="155">
        <v>20</v>
      </c>
      <c r="B356" s="234" t="s">
        <v>74</v>
      </c>
      <c r="C356" s="30" t="s">
        <v>501</v>
      </c>
      <c r="D356" s="155" t="s">
        <v>687</v>
      </c>
      <c r="E356" s="72">
        <f>0.15*0.15*0.3*40</f>
        <v>0.27</v>
      </c>
      <c r="F356" s="117">
        <v>217.76369136</v>
      </c>
      <c r="G356" s="12">
        <f t="shared" si="10"/>
        <v>281.60095408428981</v>
      </c>
      <c r="H356" s="12">
        <f t="shared" si="11"/>
        <v>76.03225760275825</v>
      </c>
    </row>
    <row r="357" spans="1:9" s="104" customFormat="1" ht="15">
      <c r="A357" s="114">
        <v>21</v>
      </c>
      <c r="B357" s="231" t="s">
        <v>50</v>
      </c>
      <c r="C357" s="30" t="s">
        <v>502</v>
      </c>
      <c r="D357" s="114" t="s">
        <v>689</v>
      </c>
      <c r="E357" s="19">
        <f>0.2*90</f>
        <v>18</v>
      </c>
      <c r="F357" s="93">
        <v>4.6140827999999994</v>
      </c>
      <c r="G357" s="12">
        <f t="shared" si="10"/>
        <v>5.9666977106660992</v>
      </c>
      <c r="H357" s="12">
        <f t="shared" si="11"/>
        <v>107.40055879198978</v>
      </c>
    </row>
    <row r="358" spans="1:9" s="104" customFormat="1" ht="15">
      <c r="A358" s="114">
        <v>22</v>
      </c>
      <c r="B358" s="231" t="s">
        <v>667</v>
      </c>
      <c r="C358" s="30" t="s">
        <v>503</v>
      </c>
      <c r="D358" s="114" t="s">
        <v>684</v>
      </c>
      <c r="E358" s="112">
        <v>680</v>
      </c>
      <c r="F358" s="93">
        <v>0.1144</v>
      </c>
      <c r="G358" s="12">
        <f t="shared" si="10"/>
        <v>0.14793627416053348</v>
      </c>
      <c r="H358" s="12">
        <f t="shared" si="11"/>
        <v>100.59666642916277</v>
      </c>
    </row>
    <row r="359" spans="1:9" s="21" customFormat="1" ht="30">
      <c r="A359" s="114">
        <v>23</v>
      </c>
      <c r="B359" s="216" t="s">
        <v>677</v>
      </c>
      <c r="C359" s="30" t="s">
        <v>504</v>
      </c>
      <c r="D359" s="114" t="s">
        <v>689</v>
      </c>
      <c r="E359" s="19">
        <v>16</v>
      </c>
      <c r="F359" s="20">
        <v>0.72036959999999994</v>
      </c>
      <c r="G359" s="12">
        <f t="shared" si="10"/>
        <v>0.93154540771428185</v>
      </c>
      <c r="H359" s="12">
        <f t="shared" si="11"/>
        <v>14.90472652342851</v>
      </c>
    </row>
    <row r="360" spans="1:9" s="21" customFormat="1" ht="30">
      <c r="A360" s="114">
        <v>24</v>
      </c>
      <c r="B360" s="216" t="s">
        <v>677</v>
      </c>
      <c r="C360" s="30" t="s">
        <v>505</v>
      </c>
      <c r="D360" s="114" t="s">
        <v>689</v>
      </c>
      <c r="E360" s="19">
        <v>12</v>
      </c>
      <c r="F360" s="20">
        <v>0.72036959999999994</v>
      </c>
      <c r="G360" s="12">
        <f t="shared" si="10"/>
        <v>0.93154540771428185</v>
      </c>
      <c r="H360" s="12">
        <f t="shared" si="11"/>
        <v>11.178544892571383</v>
      </c>
    </row>
    <row r="361" spans="1:9" s="21" customFormat="1" ht="30">
      <c r="A361" s="114">
        <v>25</v>
      </c>
      <c r="B361" s="216" t="s">
        <v>677</v>
      </c>
      <c r="C361" s="30" t="s">
        <v>506</v>
      </c>
      <c r="D361" s="114" t="s">
        <v>689</v>
      </c>
      <c r="E361" s="19">
        <v>8</v>
      </c>
      <c r="F361" s="20">
        <v>0.6059696</v>
      </c>
      <c r="G361" s="12">
        <f t="shared" si="10"/>
        <v>0.78360913355374817</v>
      </c>
      <c r="H361" s="12">
        <f t="shared" si="11"/>
        <v>6.2688730684299854</v>
      </c>
    </row>
    <row r="362" spans="1:9" s="21" customFormat="1" ht="30">
      <c r="A362" s="114">
        <v>26</v>
      </c>
      <c r="B362" s="216" t="s">
        <v>677</v>
      </c>
      <c r="C362" s="30" t="s">
        <v>507</v>
      </c>
      <c r="D362" s="114" t="s">
        <v>689</v>
      </c>
      <c r="E362" s="19">
        <v>6</v>
      </c>
      <c r="F362" s="20">
        <v>0.49156959999999994</v>
      </c>
      <c r="G362" s="12">
        <f t="shared" si="10"/>
        <v>0.63567285939321472</v>
      </c>
      <c r="H362" s="12">
        <f t="shared" si="11"/>
        <v>3.8140371563592881</v>
      </c>
    </row>
    <row r="363" spans="1:9" s="21" customFormat="1" ht="16.5">
      <c r="A363" s="114"/>
      <c r="B363" s="216"/>
      <c r="C363" s="59" t="s">
        <v>551</v>
      </c>
      <c r="D363" s="114"/>
      <c r="E363" s="19"/>
      <c r="F363" s="20"/>
      <c r="G363" s="12"/>
      <c r="H363" s="12"/>
    </row>
    <row r="364" spans="1:9" s="73" customFormat="1" ht="30">
      <c r="A364" s="155">
        <v>1</v>
      </c>
      <c r="B364" s="234" t="s">
        <v>22</v>
      </c>
      <c r="C364" s="30" t="s">
        <v>508</v>
      </c>
      <c r="D364" s="155" t="s">
        <v>697</v>
      </c>
      <c r="E364" s="113">
        <v>2</v>
      </c>
      <c r="F364" s="119">
        <v>1500.6377497999997</v>
      </c>
      <c r="G364" s="12">
        <f>+F364*1.0075*1.004*1.0015*1.015</f>
        <v>1543.0202684079231</v>
      </c>
      <c r="H364" s="12">
        <f t="shared" si="11"/>
        <v>3086.0405368158463</v>
      </c>
      <c r="I364" s="120"/>
    </row>
    <row r="365" spans="1:9" s="73" customFormat="1" ht="15">
      <c r="A365" s="155">
        <v>2</v>
      </c>
      <c r="B365" s="155" t="s">
        <v>51</v>
      </c>
      <c r="C365" s="30" t="s">
        <v>509</v>
      </c>
      <c r="D365" s="155" t="s">
        <v>697</v>
      </c>
      <c r="E365" s="113">
        <v>1</v>
      </c>
      <c r="F365" s="72">
        <v>116.97861819999999</v>
      </c>
      <c r="G365" s="12">
        <f t="shared" si="10"/>
        <v>151.27081235101022</v>
      </c>
      <c r="H365" s="12">
        <f t="shared" si="11"/>
        <v>151.27081235101022</v>
      </c>
    </row>
    <row r="366" spans="1:9" s="104" customFormat="1" ht="15">
      <c r="A366" s="114">
        <v>3</v>
      </c>
      <c r="B366" s="114" t="s">
        <v>41</v>
      </c>
      <c r="C366" s="30" t="s">
        <v>510</v>
      </c>
      <c r="D366" s="155" t="s">
        <v>697</v>
      </c>
      <c r="E366" s="112">
        <v>1</v>
      </c>
      <c r="F366" s="93">
        <v>63.003412999999995</v>
      </c>
      <c r="G366" s="12">
        <f t="shared" si="10"/>
        <v>81.472816246654872</v>
      </c>
      <c r="H366" s="12">
        <f t="shared" si="11"/>
        <v>81.472816246654872</v>
      </c>
    </row>
    <row r="367" spans="1:9" s="73" customFormat="1" ht="30">
      <c r="A367" s="155">
        <v>4</v>
      </c>
      <c r="B367" s="234" t="s">
        <v>10</v>
      </c>
      <c r="C367" s="30" t="s">
        <v>511</v>
      </c>
      <c r="D367" s="155" t="s">
        <v>697</v>
      </c>
      <c r="E367" s="113">
        <v>2</v>
      </c>
      <c r="F367" s="72">
        <v>419.19155419999998</v>
      </c>
      <c r="G367" s="12">
        <f t="shared" si="10"/>
        <v>542.07724377544866</v>
      </c>
      <c r="H367" s="12">
        <f t="shared" si="11"/>
        <v>1084.1544875508973</v>
      </c>
    </row>
    <row r="368" spans="1:9" s="73" customFormat="1" ht="30">
      <c r="A368" s="155">
        <v>5</v>
      </c>
      <c r="B368" s="234" t="s">
        <v>10</v>
      </c>
      <c r="C368" s="30" t="s">
        <v>512</v>
      </c>
      <c r="D368" s="155" t="s">
        <v>697</v>
      </c>
      <c r="E368" s="113">
        <v>2</v>
      </c>
      <c r="F368" s="72">
        <v>190.3915542</v>
      </c>
      <c r="G368" s="12">
        <f t="shared" si="10"/>
        <v>246.20469545438172</v>
      </c>
      <c r="H368" s="12">
        <f t="shared" si="11"/>
        <v>492.40939090876344</v>
      </c>
    </row>
    <row r="369" spans="1:9" s="73" customFormat="1" ht="30">
      <c r="A369" s="155">
        <v>6</v>
      </c>
      <c r="B369" s="234" t="s">
        <v>10</v>
      </c>
      <c r="C369" s="30" t="s">
        <v>513</v>
      </c>
      <c r="D369" s="155" t="s">
        <v>697</v>
      </c>
      <c r="E369" s="113">
        <v>1</v>
      </c>
      <c r="F369" s="72">
        <v>304.79155420000001</v>
      </c>
      <c r="G369" s="12">
        <f>+F369*1.0075*1.004*1.0015*1.015</f>
        <v>313.3997834139733</v>
      </c>
      <c r="H369" s="12">
        <f t="shared" si="11"/>
        <v>313.3997834139733</v>
      </c>
    </row>
    <row r="370" spans="1:9" s="73" customFormat="1" ht="30">
      <c r="A370" s="155">
        <v>7</v>
      </c>
      <c r="B370" s="234" t="s">
        <v>10</v>
      </c>
      <c r="C370" s="30" t="s">
        <v>514</v>
      </c>
      <c r="D370" s="155" t="s">
        <v>697</v>
      </c>
      <c r="E370" s="113">
        <v>1</v>
      </c>
      <c r="F370" s="72">
        <v>476.39155419999997</v>
      </c>
      <c r="G370" s="12">
        <f>+F370*1.0075*1.004*1.0015*1.015</f>
        <v>489.84628297330323</v>
      </c>
      <c r="H370" s="12">
        <f t="shared" si="11"/>
        <v>489.84628297330323</v>
      </c>
    </row>
    <row r="371" spans="1:9" s="73" customFormat="1" ht="30">
      <c r="A371" s="155">
        <v>8</v>
      </c>
      <c r="B371" s="234" t="s">
        <v>10</v>
      </c>
      <c r="C371" s="30" t="s">
        <v>515</v>
      </c>
      <c r="D371" s="155" t="s">
        <v>697</v>
      </c>
      <c r="E371" s="113">
        <v>1</v>
      </c>
      <c r="F371" s="72">
        <v>79.804506199999992</v>
      </c>
      <c r="G371" s="12">
        <f t="shared" si="10"/>
        <v>103.19913731161881</v>
      </c>
      <c r="H371" s="12">
        <f t="shared" si="11"/>
        <v>103.19913731161881</v>
      </c>
    </row>
    <row r="372" spans="1:9" s="92" customFormat="1" ht="15">
      <c r="A372" s="143">
        <v>9</v>
      </c>
      <c r="B372" s="143" t="s">
        <v>122</v>
      </c>
      <c r="C372" s="30" t="s">
        <v>516</v>
      </c>
      <c r="D372" s="143" t="s">
        <v>684</v>
      </c>
      <c r="E372" s="121">
        <v>1</v>
      </c>
      <c r="F372" s="91">
        <v>40.524741199999994</v>
      </c>
      <c r="G372" s="12">
        <f t="shared" si="10"/>
        <v>52.404538675243586</v>
      </c>
      <c r="H372" s="12">
        <f t="shared" si="11"/>
        <v>52.404538675243586</v>
      </c>
      <c r="I372" s="109"/>
    </row>
    <row r="373" spans="1:9" s="92" customFormat="1" ht="15">
      <c r="A373" s="143">
        <v>10</v>
      </c>
      <c r="B373" s="143" t="s">
        <v>121</v>
      </c>
      <c r="C373" s="30" t="s">
        <v>517</v>
      </c>
      <c r="D373" s="143" t="s">
        <v>684</v>
      </c>
      <c r="E373" s="121">
        <v>2</v>
      </c>
      <c r="F373" s="51">
        <v>33.344754599999995</v>
      </c>
      <c r="G373" s="12">
        <f t="shared" si="10"/>
        <v>43.119744390920538</v>
      </c>
      <c r="H373" s="12">
        <f t="shared" si="11"/>
        <v>86.239488781841075</v>
      </c>
    </row>
    <row r="374" spans="1:9" s="92" customFormat="1" ht="15">
      <c r="A374" s="143">
        <v>11</v>
      </c>
      <c r="B374" s="235" t="s">
        <v>120</v>
      </c>
      <c r="C374" s="30" t="s">
        <v>518</v>
      </c>
      <c r="D374" s="143" t="s">
        <v>684</v>
      </c>
      <c r="E374" s="121">
        <v>3</v>
      </c>
      <c r="F374" s="91">
        <v>6.4141011999999993</v>
      </c>
      <c r="G374" s="12">
        <f t="shared" si="10"/>
        <v>8.2943901539913156</v>
      </c>
      <c r="H374" s="12">
        <f t="shared" si="11"/>
        <v>24.883170461973947</v>
      </c>
    </row>
    <row r="375" spans="1:9" s="92" customFormat="1" ht="15">
      <c r="A375" s="143">
        <v>12</v>
      </c>
      <c r="B375" s="235" t="s">
        <v>120</v>
      </c>
      <c r="C375" s="30" t="s">
        <v>519</v>
      </c>
      <c r="D375" s="143" t="s">
        <v>684</v>
      </c>
      <c r="E375" s="121">
        <v>2</v>
      </c>
      <c r="F375" s="91">
        <v>16.948053199999997</v>
      </c>
      <c r="G375" s="12">
        <f t="shared" si="10"/>
        <v>21.916362278693239</v>
      </c>
      <c r="H375" s="12">
        <f t="shared" si="11"/>
        <v>43.832724557386477</v>
      </c>
    </row>
    <row r="376" spans="1:9" s="86" customFormat="1" ht="15">
      <c r="A376" s="201">
        <v>13</v>
      </c>
      <c r="B376" s="201" t="s">
        <v>7</v>
      </c>
      <c r="C376" s="30" t="s">
        <v>520</v>
      </c>
      <c r="D376" s="201" t="s">
        <v>684</v>
      </c>
      <c r="E376" s="121">
        <v>4</v>
      </c>
      <c r="F376" s="85">
        <v>16.306618199999999</v>
      </c>
      <c r="G376" s="12">
        <f t="shared" si="10"/>
        <v>21.086891089740774</v>
      </c>
      <c r="H376" s="12">
        <f t="shared" si="11"/>
        <v>84.347564358963098</v>
      </c>
    </row>
    <row r="377" spans="1:9" s="86" customFormat="1" ht="15">
      <c r="A377" s="201">
        <v>14</v>
      </c>
      <c r="B377" s="201" t="s">
        <v>7</v>
      </c>
      <c r="C377" s="30" t="s">
        <v>521</v>
      </c>
      <c r="D377" s="201" t="s">
        <v>684</v>
      </c>
      <c r="E377" s="121">
        <v>4</v>
      </c>
      <c r="F377" s="85">
        <v>11.476650199999998</v>
      </c>
      <c r="G377" s="12">
        <f t="shared" si="10"/>
        <v>14.841021594683049</v>
      </c>
      <c r="H377" s="12">
        <f t="shared" si="11"/>
        <v>59.364086378732196</v>
      </c>
    </row>
    <row r="378" spans="1:9" s="86" customFormat="1" ht="15">
      <c r="A378" s="201">
        <v>15</v>
      </c>
      <c r="B378" s="201" t="s">
        <v>7</v>
      </c>
      <c r="C378" s="30" t="s">
        <v>517</v>
      </c>
      <c r="D378" s="201" t="s">
        <v>684</v>
      </c>
      <c r="E378" s="121">
        <v>4</v>
      </c>
      <c r="F378" s="85">
        <v>6.2348421999999992</v>
      </c>
      <c r="G378" s="12">
        <f t="shared" si="10"/>
        <v>8.0625815126474087</v>
      </c>
      <c r="H378" s="12">
        <f t="shared" si="11"/>
        <v>32.250326050589635</v>
      </c>
    </row>
    <row r="379" spans="1:9" s="104" customFormat="1" ht="15">
      <c r="A379" s="114">
        <v>16</v>
      </c>
      <c r="B379" s="114" t="s">
        <v>40</v>
      </c>
      <c r="C379" s="30" t="s">
        <v>522</v>
      </c>
      <c r="D379" s="114" t="s">
        <v>684</v>
      </c>
      <c r="E379" s="112">
        <v>2</v>
      </c>
      <c r="F379" s="93">
        <v>2.8465536</v>
      </c>
      <c r="G379" s="12">
        <f t="shared" ref="G379:G449" si="12">+F379*1.0075*1.004*1.0015*1.015*1.11*1.133</f>
        <v>3.6810186519427757</v>
      </c>
      <c r="H379" s="12">
        <f t="shared" ref="H379:H449" si="13">+G379*E379</f>
        <v>7.3620373038855513</v>
      </c>
    </row>
    <row r="380" spans="1:9" s="73" customFormat="1" ht="15">
      <c r="A380" s="155">
        <v>17</v>
      </c>
      <c r="B380" s="155" t="s">
        <v>119</v>
      </c>
      <c r="C380" s="30" t="s">
        <v>523</v>
      </c>
      <c r="D380" s="155" t="s">
        <v>684</v>
      </c>
      <c r="E380" s="121">
        <v>1</v>
      </c>
      <c r="F380" s="72">
        <v>5.6745027999999991</v>
      </c>
      <c r="G380" s="12">
        <f t="shared" si="12"/>
        <v>7.3379790379852681</v>
      </c>
      <c r="H380" s="12">
        <f t="shared" si="13"/>
        <v>7.3379790379852681</v>
      </c>
    </row>
    <row r="381" spans="1:9" s="92" customFormat="1" ht="15">
      <c r="A381" s="143">
        <v>18</v>
      </c>
      <c r="B381" s="230" t="s">
        <v>118</v>
      </c>
      <c r="C381" s="30" t="s">
        <v>524</v>
      </c>
      <c r="D381" s="143" t="s">
        <v>684</v>
      </c>
      <c r="E381" s="121">
        <v>10</v>
      </c>
      <c r="F381" s="91">
        <v>4.1073223999999993</v>
      </c>
      <c r="G381" s="12">
        <f t="shared" si="12"/>
        <v>5.3113808796512263</v>
      </c>
      <c r="H381" s="12">
        <f t="shared" si="13"/>
        <v>53.113808796512259</v>
      </c>
    </row>
    <row r="382" spans="1:9" s="92" customFormat="1" ht="15">
      <c r="A382" s="143">
        <v>19</v>
      </c>
      <c r="B382" s="143" t="s">
        <v>117</v>
      </c>
      <c r="C382" s="30" t="s">
        <v>552</v>
      </c>
      <c r="D382" s="143" t="s">
        <v>684</v>
      </c>
      <c r="E382" s="121">
        <v>1</v>
      </c>
      <c r="F382" s="91">
        <v>8.1987115999999993</v>
      </c>
      <c r="G382" s="12">
        <f t="shared" si="12"/>
        <v>10.602157753677851</v>
      </c>
      <c r="H382" s="12">
        <f t="shared" si="13"/>
        <v>10.602157753677851</v>
      </c>
    </row>
    <row r="383" spans="1:9" s="3" customFormat="1" ht="15">
      <c r="A383" s="501" t="s">
        <v>525</v>
      </c>
      <c r="B383" s="502"/>
      <c r="C383" s="502"/>
      <c r="D383" s="502"/>
      <c r="E383" s="503"/>
      <c r="F383" s="33">
        <v>0</v>
      </c>
      <c r="G383" s="34"/>
      <c r="H383" s="35">
        <f>SUM(H337:H382)</f>
        <v>18871.055982855836</v>
      </c>
    </row>
    <row r="384" spans="1:9" s="3" customFormat="1" ht="15">
      <c r="A384" s="501" t="s">
        <v>527</v>
      </c>
      <c r="B384" s="502"/>
      <c r="C384" s="502"/>
      <c r="D384" s="502"/>
      <c r="E384" s="503"/>
      <c r="F384" s="36"/>
      <c r="G384" s="34"/>
      <c r="H384" s="36"/>
    </row>
    <row r="385" spans="1:63" s="73" customFormat="1" ht="15">
      <c r="A385" s="155">
        <v>1</v>
      </c>
      <c r="B385" s="155" t="s">
        <v>24</v>
      </c>
      <c r="C385" s="30" t="s">
        <v>528</v>
      </c>
      <c r="D385" s="155" t="s">
        <v>684</v>
      </c>
      <c r="E385" s="113">
        <v>30</v>
      </c>
      <c r="F385" s="72">
        <v>3.7443547999999995</v>
      </c>
      <c r="G385" s="12">
        <f t="shared" si="12"/>
        <v>4.8420096000621449</v>
      </c>
      <c r="H385" s="12">
        <f t="shared" si="13"/>
        <v>145.26028800186435</v>
      </c>
    </row>
    <row r="386" spans="1:63" s="104" customFormat="1" ht="15">
      <c r="A386" s="114">
        <v>2</v>
      </c>
      <c r="B386" s="114" t="s">
        <v>104</v>
      </c>
      <c r="C386" s="30" t="s">
        <v>529</v>
      </c>
      <c r="D386" s="192" t="s">
        <v>684</v>
      </c>
      <c r="E386" s="112">
        <v>1</v>
      </c>
      <c r="F386" s="93">
        <v>178.7355862</v>
      </c>
      <c r="G386" s="12">
        <f>+F386*1.0075*1.004*1.0015*1.015</f>
        <v>183.78361615195158</v>
      </c>
      <c r="H386" s="12">
        <f t="shared" si="13"/>
        <v>183.78361615195158</v>
      </c>
    </row>
    <row r="387" spans="1:63" s="104" customFormat="1" ht="15">
      <c r="A387" s="114">
        <v>3</v>
      </c>
      <c r="B387" s="114" t="s">
        <v>25</v>
      </c>
      <c r="C387" s="30" t="s">
        <v>530</v>
      </c>
      <c r="D387" s="114" t="s">
        <v>682</v>
      </c>
      <c r="E387" s="19">
        <f>0.2*3.14*10</f>
        <v>6.2800000000000011</v>
      </c>
      <c r="F387" s="93">
        <v>7.7651515999999994</v>
      </c>
      <c r="G387" s="12">
        <f t="shared" si="12"/>
        <v>10.041499964997422</v>
      </c>
      <c r="H387" s="12">
        <f t="shared" si="13"/>
        <v>63.060619780183821</v>
      </c>
    </row>
    <row r="388" spans="1:63" s="66" customFormat="1" ht="15">
      <c r="A388" s="197">
        <v>4</v>
      </c>
      <c r="B388" s="225" t="s">
        <v>2</v>
      </c>
      <c r="C388" s="30" t="s">
        <v>531</v>
      </c>
      <c r="D388" s="197" t="s">
        <v>682</v>
      </c>
      <c r="E388" s="122">
        <v>7.0000000000000007E-2</v>
      </c>
      <c r="F388" s="65">
        <v>5.7795519999999989</v>
      </c>
      <c r="G388" s="12">
        <f t="shared" si="12"/>
        <v>7.4738233321421266</v>
      </c>
      <c r="H388" s="12">
        <f t="shared" si="13"/>
        <v>0.52316763324994886</v>
      </c>
    </row>
    <row r="389" spans="1:63" s="104" customFormat="1" ht="15">
      <c r="A389" s="114">
        <v>3</v>
      </c>
      <c r="B389" s="114" t="s">
        <v>23</v>
      </c>
      <c r="C389" s="30" t="s">
        <v>532</v>
      </c>
      <c r="D389" s="114" t="s">
        <v>689</v>
      </c>
      <c r="E389" s="19">
        <v>70</v>
      </c>
      <c r="F389" s="93">
        <v>0.3552032</v>
      </c>
      <c r="G389" s="12">
        <f t="shared" si="12"/>
        <v>0.45933075155505948</v>
      </c>
      <c r="H389" s="12">
        <f t="shared" si="13"/>
        <v>32.153152608854164</v>
      </c>
    </row>
    <row r="390" spans="1:63" s="3" customFormat="1" ht="15">
      <c r="A390" s="501" t="s">
        <v>526</v>
      </c>
      <c r="B390" s="502"/>
      <c r="C390" s="502"/>
      <c r="D390" s="502"/>
      <c r="E390" s="503"/>
      <c r="F390" s="33">
        <v>0</v>
      </c>
      <c r="G390" s="34"/>
      <c r="H390" s="35">
        <f>SUM(H385:H389)</f>
        <v>424.78084417610381</v>
      </c>
    </row>
    <row r="391" spans="1:63" s="3" customFormat="1" ht="15">
      <c r="A391" s="501" t="s">
        <v>533</v>
      </c>
      <c r="B391" s="502"/>
      <c r="C391" s="502"/>
      <c r="D391" s="502"/>
      <c r="E391" s="503"/>
      <c r="F391" s="36"/>
      <c r="G391" s="34"/>
      <c r="H391" s="36"/>
    </row>
    <row r="392" spans="1:63" s="104" customFormat="1" ht="45.75">
      <c r="A392" s="114">
        <v>1</v>
      </c>
      <c r="B392" s="236" t="s">
        <v>72</v>
      </c>
      <c r="C392" s="30" t="s">
        <v>534</v>
      </c>
      <c r="D392" s="114" t="s">
        <v>684</v>
      </c>
      <c r="E392" s="112">
        <v>1</v>
      </c>
      <c r="F392" s="93">
        <v>261.75361279999998</v>
      </c>
      <c r="G392" s="12">
        <f t="shared" si="12"/>
        <v>338.48648798680881</v>
      </c>
      <c r="H392" s="12">
        <f t="shared" si="13"/>
        <v>338.48648798680881</v>
      </c>
    </row>
    <row r="393" spans="1:63" s="69" customFormat="1" ht="15">
      <c r="A393" s="83">
        <v>2</v>
      </c>
      <c r="B393" s="83" t="s">
        <v>73</v>
      </c>
      <c r="C393" s="30" t="s">
        <v>535</v>
      </c>
      <c r="D393" s="114" t="s">
        <v>684</v>
      </c>
      <c r="E393" s="123">
        <v>1</v>
      </c>
      <c r="F393" s="68">
        <v>49.3294906</v>
      </c>
      <c r="G393" s="12">
        <f t="shared" si="12"/>
        <v>63.790393755254023</v>
      </c>
      <c r="H393" s="12">
        <f t="shared" si="13"/>
        <v>63.790393755254023</v>
      </c>
    </row>
    <row r="394" spans="1:63" s="32" customFormat="1" ht="15">
      <c r="A394" s="192">
        <v>3</v>
      </c>
      <c r="B394" s="192" t="s">
        <v>62</v>
      </c>
      <c r="C394" s="30" t="s">
        <v>536</v>
      </c>
      <c r="D394" s="192" t="s">
        <v>684</v>
      </c>
      <c r="E394" s="54">
        <v>3</v>
      </c>
      <c r="F394" s="31">
        <v>3.4271304000000002</v>
      </c>
      <c r="G394" s="12">
        <f t="shared" si="12"/>
        <v>4.431791105229884</v>
      </c>
      <c r="H394" s="12">
        <f t="shared" si="13"/>
        <v>13.295373315689652</v>
      </c>
    </row>
    <row r="395" spans="1:63" s="32" customFormat="1" ht="15">
      <c r="A395" s="192">
        <v>4</v>
      </c>
      <c r="B395" s="192" t="s">
        <v>62</v>
      </c>
      <c r="C395" s="30" t="s">
        <v>537</v>
      </c>
      <c r="D395" s="192" t="s">
        <v>684</v>
      </c>
      <c r="E395" s="54">
        <v>7</v>
      </c>
      <c r="F395" s="31">
        <v>3.4271304000000002</v>
      </c>
      <c r="G395" s="12">
        <f t="shared" si="12"/>
        <v>4.431791105229884</v>
      </c>
      <c r="H395" s="12">
        <f t="shared" si="13"/>
        <v>31.022537736609188</v>
      </c>
    </row>
    <row r="396" spans="1:63" s="32" customFormat="1" ht="15">
      <c r="A396" s="192">
        <v>5</v>
      </c>
      <c r="B396" s="192" t="s">
        <v>62</v>
      </c>
      <c r="C396" s="30" t="s">
        <v>538</v>
      </c>
      <c r="D396" s="192" t="s">
        <v>684</v>
      </c>
      <c r="E396" s="54">
        <v>1</v>
      </c>
      <c r="F396" s="31">
        <v>5.4920504000000001</v>
      </c>
      <c r="G396" s="12">
        <f t="shared" si="12"/>
        <v>7.1020408538275142</v>
      </c>
      <c r="H396" s="12">
        <f t="shared" si="13"/>
        <v>7.1020408538275142</v>
      </c>
    </row>
    <row r="397" spans="1:63" s="86" customFormat="1" ht="15">
      <c r="A397" s="201">
        <v>6</v>
      </c>
      <c r="B397" s="201" t="s">
        <v>52</v>
      </c>
      <c r="C397" s="30" t="s">
        <v>539</v>
      </c>
      <c r="D397" s="201" t="s">
        <v>700</v>
      </c>
      <c r="E397" s="116">
        <v>105</v>
      </c>
      <c r="F397" s="85">
        <v>15.351086019999999</v>
      </c>
      <c r="G397" s="12">
        <f t="shared" si="12"/>
        <v>19.851245368152554</v>
      </c>
      <c r="H397" s="12">
        <f t="shared" si="13"/>
        <v>2084.3807636560182</v>
      </c>
      <c r="I397" s="124"/>
      <c r="J397" s="124"/>
      <c r="K397" s="124"/>
      <c r="L397" s="124"/>
      <c r="M397" s="124"/>
      <c r="N397" s="124"/>
      <c r="O397" s="124"/>
      <c r="P397" s="124"/>
      <c r="Q397" s="124"/>
      <c r="R397" s="124"/>
      <c r="S397" s="124"/>
      <c r="T397" s="124"/>
      <c r="U397" s="124"/>
      <c r="V397" s="124"/>
      <c r="W397" s="124"/>
      <c r="X397" s="124"/>
      <c r="Y397" s="124"/>
      <c r="Z397" s="124"/>
      <c r="AA397" s="124"/>
      <c r="AB397" s="124"/>
      <c r="AC397" s="124"/>
      <c r="AD397" s="124"/>
      <c r="AE397" s="124"/>
      <c r="AF397" s="124"/>
      <c r="AG397" s="124"/>
      <c r="AH397" s="124"/>
      <c r="AI397" s="124"/>
      <c r="AJ397" s="124"/>
      <c r="AK397" s="124"/>
      <c r="AL397" s="124"/>
      <c r="AM397" s="124"/>
      <c r="AN397" s="124"/>
      <c r="AO397" s="124"/>
      <c r="AP397" s="124"/>
      <c r="AQ397" s="124"/>
      <c r="AR397" s="124"/>
      <c r="AS397" s="124"/>
      <c r="AT397" s="124"/>
      <c r="AU397" s="124"/>
      <c r="AV397" s="124"/>
      <c r="AW397" s="124"/>
      <c r="AX397" s="124"/>
      <c r="AY397" s="124"/>
      <c r="AZ397" s="124"/>
      <c r="BA397" s="124"/>
      <c r="BB397" s="124"/>
      <c r="BC397" s="124"/>
      <c r="BD397" s="124"/>
      <c r="BE397" s="124"/>
      <c r="BF397" s="124"/>
      <c r="BG397" s="124"/>
      <c r="BH397" s="124"/>
      <c r="BI397" s="124"/>
      <c r="BJ397" s="124"/>
      <c r="BK397" s="124"/>
    </row>
    <row r="398" spans="1:63" s="86" customFormat="1" ht="15">
      <c r="A398" s="201">
        <v>7</v>
      </c>
      <c r="B398" s="201" t="s">
        <v>52</v>
      </c>
      <c r="C398" s="30" t="s">
        <v>540</v>
      </c>
      <c r="D398" s="201" t="s">
        <v>700</v>
      </c>
      <c r="E398" s="116">
        <v>14</v>
      </c>
      <c r="F398" s="85">
        <v>6.34208602</v>
      </c>
      <c r="G398" s="12">
        <f t="shared" si="12"/>
        <v>8.2012637780105493</v>
      </c>
      <c r="H398" s="12">
        <f t="shared" si="13"/>
        <v>114.81769289214769</v>
      </c>
      <c r="I398" s="124"/>
      <c r="J398" s="124"/>
      <c r="K398" s="124"/>
      <c r="L398" s="124"/>
      <c r="M398" s="124"/>
      <c r="N398" s="124"/>
      <c r="O398" s="124"/>
      <c r="P398" s="124"/>
      <c r="Q398" s="124"/>
      <c r="R398" s="124"/>
      <c r="S398" s="124"/>
      <c r="T398" s="124"/>
      <c r="U398" s="124"/>
      <c r="V398" s="124"/>
      <c r="W398" s="124"/>
      <c r="X398" s="124"/>
      <c r="Y398" s="124"/>
      <c r="Z398" s="124"/>
      <c r="AA398" s="124"/>
      <c r="AB398" s="124"/>
      <c r="AC398" s="124"/>
      <c r="AD398" s="124"/>
      <c r="AE398" s="124"/>
      <c r="AF398" s="124"/>
      <c r="AG398" s="124"/>
      <c r="AH398" s="124"/>
      <c r="AI398" s="124"/>
      <c r="AJ398" s="124"/>
      <c r="AK398" s="124"/>
      <c r="AL398" s="124"/>
      <c r="AM398" s="124"/>
      <c r="AN398" s="124"/>
      <c r="AO398" s="124"/>
      <c r="AP398" s="124"/>
      <c r="AQ398" s="124"/>
      <c r="AR398" s="124"/>
      <c r="AS398" s="124"/>
      <c r="AT398" s="124"/>
      <c r="AU398" s="124"/>
      <c r="AV398" s="124"/>
      <c r="AW398" s="124"/>
      <c r="AX398" s="124"/>
      <c r="AY398" s="124"/>
      <c r="AZ398" s="124"/>
      <c r="BA398" s="124"/>
      <c r="BB398" s="124"/>
      <c r="BC398" s="124"/>
      <c r="BD398" s="124"/>
      <c r="BE398" s="124"/>
      <c r="BF398" s="124"/>
      <c r="BG398" s="124"/>
      <c r="BH398" s="124"/>
      <c r="BI398" s="124"/>
      <c r="BJ398" s="124"/>
      <c r="BK398" s="124"/>
    </row>
    <row r="399" spans="1:63" s="86" customFormat="1" ht="15">
      <c r="A399" s="201">
        <v>8</v>
      </c>
      <c r="B399" s="201" t="s">
        <v>52</v>
      </c>
      <c r="C399" s="30" t="s">
        <v>541</v>
      </c>
      <c r="D399" s="201" t="s">
        <v>700</v>
      </c>
      <c r="E399" s="116">
        <v>12</v>
      </c>
      <c r="F399" s="85">
        <v>5.5412860199999994</v>
      </c>
      <c r="G399" s="12">
        <f t="shared" si="12"/>
        <v>7.165709858886812</v>
      </c>
      <c r="H399" s="12">
        <f t="shared" si="13"/>
        <v>85.988518306641737</v>
      </c>
      <c r="I399" s="124"/>
      <c r="J399" s="124"/>
      <c r="K399" s="124"/>
      <c r="L399" s="124"/>
      <c r="M399" s="124"/>
      <c r="N399" s="124"/>
      <c r="O399" s="124"/>
      <c r="P399" s="124"/>
      <c r="Q399" s="124"/>
      <c r="R399" s="124"/>
      <c r="S399" s="124"/>
      <c r="T399" s="124"/>
      <c r="U399" s="124"/>
      <c r="V399" s="124"/>
      <c r="W399" s="124"/>
      <c r="X399" s="124"/>
      <c r="Y399" s="124"/>
      <c r="Z399" s="124"/>
      <c r="AA399" s="124"/>
      <c r="AB399" s="124"/>
      <c r="AC399" s="124"/>
      <c r="AD399" s="124"/>
      <c r="AE399" s="124"/>
      <c r="AF399" s="124"/>
      <c r="AG399" s="124"/>
      <c r="AH399" s="124"/>
      <c r="AI399" s="124"/>
      <c r="AJ399" s="124"/>
      <c r="AK399" s="124"/>
      <c r="AL399" s="124"/>
      <c r="AM399" s="124"/>
      <c r="AN399" s="124"/>
      <c r="AO399" s="124"/>
      <c r="AP399" s="124"/>
      <c r="AQ399" s="124"/>
      <c r="AR399" s="124"/>
      <c r="AS399" s="124"/>
      <c r="AT399" s="124"/>
      <c r="AU399" s="124"/>
      <c r="AV399" s="124"/>
      <c r="AW399" s="124"/>
      <c r="AX399" s="124"/>
      <c r="AY399" s="124"/>
      <c r="AZ399" s="124"/>
      <c r="BA399" s="124"/>
      <c r="BB399" s="124"/>
      <c r="BC399" s="124"/>
      <c r="BD399" s="124"/>
      <c r="BE399" s="124"/>
      <c r="BF399" s="124"/>
      <c r="BG399" s="124"/>
      <c r="BH399" s="124"/>
      <c r="BI399" s="124"/>
      <c r="BJ399" s="124"/>
      <c r="BK399" s="124"/>
    </row>
    <row r="400" spans="1:63" s="73" customFormat="1" ht="15">
      <c r="A400" s="155">
        <v>9</v>
      </c>
      <c r="B400" s="155" t="s">
        <v>27</v>
      </c>
      <c r="C400" s="30" t="s">
        <v>542</v>
      </c>
      <c r="D400" s="155" t="s">
        <v>684</v>
      </c>
      <c r="E400" s="113">
        <v>37</v>
      </c>
      <c r="F400" s="72">
        <v>1.2415546</v>
      </c>
      <c r="G400" s="12">
        <f t="shared" si="12"/>
        <v>1.6055153993957294</v>
      </c>
      <c r="H400" s="12">
        <f t="shared" si="13"/>
        <v>59.404069777641986</v>
      </c>
      <c r="I400" s="125"/>
      <c r="J400" s="125"/>
      <c r="K400" s="125"/>
      <c r="L400" s="125"/>
      <c r="M400" s="125"/>
      <c r="N400" s="125"/>
      <c r="O400" s="125"/>
      <c r="P400" s="125"/>
      <c r="Q400" s="125"/>
      <c r="R400" s="125"/>
      <c r="S400" s="125"/>
      <c r="T400" s="125"/>
      <c r="U400" s="125"/>
      <c r="V400" s="125"/>
      <c r="W400" s="125"/>
      <c r="X400" s="125"/>
      <c r="Y400" s="125"/>
      <c r="Z400" s="125"/>
      <c r="AA400" s="125"/>
      <c r="AB400" s="125"/>
      <c r="AC400" s="125"/>
      <c r="AD400" s="125"/>
      <c r="AE400" s="125"/>
      <c r="AF400" s="125"/>
      <c r="AG400" s="125"/>
      <c r="AH400" s="125"/>
      <c r="AI400" s="125"/>
      <c r="AJ400" s="125"/>
      <c r="AK400" s="125"/>
      <c r="AL400" s="125"/>
      <c r="AM400" s="125"/>
      <c r="AN400" s="125"/>
      <c r="AO400" s="125"/>
      <c r="AP400" s="125"/>
      <c r="AQ400" s="125"/>
      <c r="AR400" s="125"/>
      <c r="AS400" s="125"/>
      <c r="AT400" s="125"/>
      <c r="AU400" s="125"/>
      <c r="AV400" s="125"/>
      <c r="AW400" s="125"/>
      <c r="AX400" s="125"/>
      <c r="AY400" s="125"/>
      <c r="AZ400" s="125"/>
      <c r="BA400" s="125"/>
      <c r="BB400" s="125"/>
      <c r="BC400" s="125"/>
      <c r="BD400" s="125"/>
      <c r="BE400" s="125"/>
      <c r="BF400" s="125"/>
      <c r="BG400" s="125"/>
      <c r="BH400" s="125"/>
      <c r="BI400" s="125"/>
      <c r="BJ400" s="125"/>
      <c r="BK400" s="125"/>
    </row>
    <row r="401" spans="1:63" s="73" customFormat="1" ht="15">
      <c r="A401" s="155">
        <v>10</v>
      </c>
      <c r="B401" s="155" t="s">
        <v>27</v>
      </c>
      <c r="C401" s="30" t="s">
        <v>543</v>
      </c>
      <c r="D401" s="155" t="s">
        <v>684</v>
      </c>
      <c r="E401" s="113">
        <v>1</v>
      </c>
      <c r="F401" s="72">
        <v>2.1945066</v>
      </c>
      <c r="G401" s="12">
        <f t="shared" si="12"/>
        <v>2.8378245631529735</v>
      </c>
      <c r="H401" s="12">
        <f t="shared" si="13"/>
        <v>2.8378245631529735</v>
      </c>
      <c r="I401" s="125"/>
      <c r="J401" s="125"/>
      <c r="K401" s="125"/>
      <c r="L401" s="125"/>
      <c r="M401" s="125"/>
      <c r="N401" s="125"/>
      <c r="O401" s="125"/>
      <c r="P401" s="125"/>
      <c r="Q401" s="125"/>
      <c r="R401" s="125"/>
      <c r="S401" s="125"/>
      <c r="T401" s="125"/>
      <c r="U401" s="125"/>
      <c r="V401" s="125"/>
      <c r="W401" s="125"/>
      <c r="X401" s="125"/>
      <c r="Y401" s="125"/>
      <c r="Z401" s="125"/>
      <c r="AA401" s="125"/>
      <c r="AB401" s="125"/>
      <c r="AC401" s="125"/>
      <c r="AD401" s="125"/>
      <c r="AE401" s="125"/>
      <c r="AF401" s="125"/>
      <c r="AG401" s="125"/>
      <c r="AH401" s="125"/>
      <c r="AI401" s="125"/>
      <c r="AJ401" s="125"/>
      <c r="AK401" s="125"/>
      <c r="AL401" s="125"/>
      <c r="AM401" s="125"/>
      <c r="AN401" s="125"/>
      <c r="AO401" s="125"/>
      <c r="AP401" s="125"/>
      <c r="AQ401" s="125"/>
      <c r="AR401" s="125"/>
      <c r="AS401" s="125"/>
      <c r="AT401" s="125"/>
      <c r="AU401" s="125"/>
      <c r="AV401" s="125"/>
      <c r="AW401" s="125"/>
      <c r="AX401" s="125"/>
      <c r="AY401" s="125"/>
      <c r="AZ401" s="125"/>
      <c r="BA401" s="125"/>
      <c r="BB401" s="125"/>
      <c r="BC401" s="125"/>
      <c r="BD401" s="125"/>
      <c r="BE401" s="125"/>
      <c r="BF401" s="125"/>
      <c r="BG401" s="125"/>
      <c r="BH401" s="125"/>
      <c r="BI401" s="125"/>
      <c r="BJ401" s="125"/>
      <c r="BK401" s="125"/>
    </row>
    <row r="402" spans="1:63" s="73" customFormat="1" ht="15">
      <c r="A402" s="155">
        <v>11</v>
      </c>
      <c r="B402" s="155" t="s">
        <v>32</v>
      </c>
      <c r="C402" s="30" t="s">
        <v>544</v>
      </c>
      <c r="D402" s="155" t="s">
        <v>684</v>
      </c>
      <c r="E402" s="113">
        <v>46</v>
      </c>
      <c r="F402" s="72">
        <v>1.4303825799999998</v>
      </c>
      <c r="G402" s="12">
        <f t="shared" si="12"/>
        <v>1.8496981600466014</v>
      </c>
      <c r="H402" s="12">
        <f t="shared" si="13"/>
        <v>85.086115362143659</v>
      </c>
      <c r="I402" s="125"/>
      <c r="J402" s="125"/>
      <c r="K402" s="125"/>
      <c r="L402" s="125"/>
      <c r="M402" s="125"/>
      <c r="N402" s="125"/>
      <c r="O402" s="125"/>
      <c r="P402" s="125"/>
      <c r="Q402" s="125"/>
      <c r="R402" s="125"/>
      <c r="S402" s="125"/>
      <c r="T402" s="125"/>
      <c r="U402" s="125"/>
      <c r="V402" s="125"/>
      <c r="W402" s="125"/>
      <c r="X402" s="125"/>
      <c r="Y402" s="125"/>
      <c r="Z402" s="125"/>
      <c r="AA402" s="125"/>
      <c r="AB402" s="125"/>
      <c r="AC402" s="125"/>
      <c r="AD402" s="125"/>
      <c r="AE402" s="125"/>
      <c r="AF402" s="125"/>
      <c r="AG402" s="125"/>
      <c r="AH402" s="125"/>
      <c r="AI402" s="125"/>
      <c r="AJ402" s="125"/>
      <c r="AK402" s="125"/>
      <c r="AL402" s="125"/>
      <c r="AM402" s="125"/>
      <c r="AN402" s="125"/>
      <c r="AO402" s="125"/>
      <c r="AP402" s="125"/>
      <c r="AQ402" s="125"/>
      <c r="AR402" s="125"/>
      <c r="AS402" s="125"/>
      <c r="AT402" s="125"/>
      <c r="AU402" s="125"/>
      <c r="AV402" s="125"/>
      <c r="AW402" s="125"/>
      <c r="AX402" s="125"/>
      <c r="AY402" s="125"/>
      <c r="AZ402" s="125"/>
      <c r="BA402" s="125"/>
      <c r="BB402" s="125"/>
      <c r="BC402" s="125"/>
      <c r="BD402" s="125"/>
      <c r="BE402" s="125"/>
      <c r="BF402" s="125"/>
      <c r="BG402" s="125"/>
      <c r="BH402" s="125"/>
      <c r="BI402" s="125"/>
      <c r="BJ402" s="125"/>
      <c r="BK402" s="125"/>
    </row>
    <row r="403" spans="1:63" s="73" customFormat="1" ht="15">
      <c r="A403" s="155">
        <v>12</v>
      </c>
      <c r="B403" s="155" t="s">
        <v>32</v>
      </c>
      <c r="C403" s="30" t="s">
        <v>545</v>
      </c>
      <c r="D403" s="155" t="s">
        <v>684</v>
      </c>
      <c r="E403" s="113">
        <v>6</v>
      </c>
      <c r="F403" s="72">
        <v>1.7163825799999999</v>
      </c>
      <c r="G403" s="12">
        <f t="shared" si="12"/>
        <v>2.2195388454479352</v>
      </c>
      <c r="H403" s="12">
        <f t="shared" si="13"/>
        <v>13.31723307268761</v>
      </c>
      <c r="I403" s="125"/>
      <c r="J403" s="125"/>
      <c r="K403" s="125"/>
      <c r="L403" s="125"/>
      <c r="M403" s="125"/>
      <c r="N403" s="125"/>
      <c r="O403" s="125"/>
      <c r="P403" s="125"/>
      <c r="Q403" s="125"/>
      <c r="R403" s="125"/>
      <c r="S403" s="125"/>
      <c r="T403" s="125"/>
      <c r="U403" s="125"/>
      <c r="V403" s="125"/>
      <c r="W403" s="125"/>
      <c r="X403" s="125"/>
      <c r="Y403" s="125"/>
      <c r="Z403" s="125"/>
      <c r="AA403" s="125"/>
      <c r="AB403" s="125"/>
      <c r="AC403" s="125"/>
      <c r="AD403" s="125"/>
      <c r="AE403" s="125"/>
      <c r="AF403" s="125"/>
      <c r="AG403" s="125"/>
      <c r="AH403" s="125"/>
      <c r="AI403" s="125"/>
      <c r="AJ403" s="125"/>
      <c r="AK403" s="125"/>
      <c r="AL403" s="125"/>
      <c r="AM403" s="125"/>
      <c r="AN403" s="125"/>
      <c r="AO403" s="125"/>
      <c r="AP403" s="125"/>
      <c r="AQ403" s="125"/>
      <c r="AR403" s="125"/>
      <c r="AS403" s="125"/>
      <c r="AT403" s="125"/>
      <c r="AU403" s="125"/>
      <c r="AV403" s="125"/>
      <c r="AW403" s="125"/>
      <c r="AX403" s="125"/>
      <c r="AY403" s="125"/>
      <c r="AZ403" s="125"/>
      <c r="BA403" s="125"/>
      <c r="BB403" s="125"/>
      <c r="BC403" s="125"/>
      <c r="BD403" s="125"/>
      <c r="BE403" s="125"/>
      <c r="BF403" s="125"/>
      <c r="BG403" s="125"/>
      <c r="BH403" s="125"/>
      <c r="BI403" s="125"/>
      <c r="BJ403" s="125"/>
      <c r="BK403" s="125"/>
    </row>
    <row r="404" spans="1:63" s="104" customFormat="1" ht="15">
      <c r="A404" s="114">
        <v>13</v>
      </c>
      <c r="B404" s="114" t="s">
        <v>666</v>
      </c>
      <c r="C404" s="30" t="s">
        <v>545</v>
      </c>
      <c r="D404" s="114" t="s">
        <v>684</v>
      </c>
      <c r="E404" s="112">
        <v>89</v>
      </c>
      <c r="F404" s="93">
        <v>0.14299999999999999</v>
      </c>
      <c r="G404" s="12">
        <f t="shared" si="12"/>
        <v>0.18492034270066685</v>
      </c>
      <c r="H404" s="12">
        <f t="shared" si="13"/>
        <v>16.45791050035935</v>
      </c>
      <c r="I404" s="126"/>
      <c r="J404" s="126"/>
      <c r="K404" s="126"/>
      <c r="L404" s="126"/>
      <c r="M404" s="126"/>
      <c r="N404" s="126"/>
      <c r="O404" s="126"/>
      <c r="P404" s="126"/>
      <c r="Q404" s="126"/>
      <c r="R404" s="126"/>
      <c r="S404" s="126"/>
      <c r="T404" s="126"/>
      <c r="U404" s="126"/>
      <c r="V404" s="126"/>
      <c r="W404" s="126"/>
      <c r="X404" s="126"/>
      <c r="Y404" s="126"/>
      <c r="Z404" s="126"/>
      <c r="AA404" s="126"/>
      <c r="AB404" s="126"/>
      <c r="AC404" s="126"/>
      <c r="AD404" s="126"/>
      <c r="AE404" s="126"/>
      <c r="AF404" s="126"/>
      <c r="AG404" s="126"/>
      <c r="AH404" s="126"/>
      <c r="AI404" s="126"/>
      <c r="AJ404" s="126"/>
      <c r="AK404" s="126"/>
      <c r="AL404" s="126"/>
      <c r="AM404" s="126"/>
      <c r="AN404" s="126"/>
      <c r="AO404" s="126"/>
      <c r="AP404" s="126"/>
      <c r="AQ404" s="126"/>
      <c r="AR404" s="126"/>
      <c r="AS404" s="126"/>
      <c r="AT404" s="126"/>
      <c r="AU404" s="126"/>
      <c r="AV404" s="126"/>
      <c r="AW404" s="126"/>
      <c r="AX404" s="126"/>
      <c r="AY404" s="126"/>
      <c r="AZ404" s="126"/>
      <c r="BA404" s="126"/>
      <c r="BB404" s="126"/>
      <c r="BC404" s="126"/>
      <c r="BD404" s="126"/>
      <c r="BE404" s="126"/>
      <c r="BF404" s="126"/>
      <c r="BG404" s="126"/>
      <c r="BH404" s="126"/>
      <c r="BI404" s="126"/>
      <c r="BJ404" s="126"/>
      <c r="BK404" s="126"/>
    </row>
    <row r="405" spans="1:63" s="86" customFormat="1" ht="15">
      <c r="A405" s="201">
        <v>14</v>
      </c>
      <c r="B405" s="201" t="s">
        <v>666</v>
      </c>
      <c r="C405" s="30" t="s">
        <v>546</v>
      </c>
      <c r="D405" s="201" t="s">
        <v>684</v>
      </c>
      <c r="E405" s="116">
        <v>93</v>
      </c>
      <c r="F405" s="85">
        <v>0.191048</v>
      </c>
      <c r="G405" s="12">
        <f t="shared" si="12"/>
        <v>0.24705357784809093</v>
      </c>
      <c r="H405" s="12">
        <f t="shared" si="13"/>
        <v>22.975982739872457</v>
      </c>
      <c r="I405" s="124"/>
      <c r="J405" s="124"/>
      <c r="K405" s="124"/>
      <c r="L405" s="124"/>
      <c r="M405" s="124"/>
      <c r="N405" s="124"/>
      <c r="O405" s="124"/>
      <c r="P405" s="124"/>
      <c r="Q405" s="124"/>
      <c r="R405" s="124"/>
      <c r="S405" s="124"/>
      <c r="T405" s="124"/>
      <c r="U405" s="124"/>
      <c r="V405" s="124"/>
      <c r="W405" s="124"/>
      <c r="X405" s="124"/>
      <c r="Y405" s="124"/>
      <c r="Z405" s="124"/>
      <c r="AA405" s="124"/>
      <c r="AB405" s="124"/>
      <c r="AC405" s="124"/>
      <c r="AD405" s="124"/>
      <c r="AE405" s="124"/>
      <c r="AF405" s="124"/>
      <c r="AG405" s="124"/>
      <c r="AH405" s="124"/>
      <c r="AI405" s="124"/>
      <c r="AJ405" s="124"/>
      <c r="AK405" s="124"/>
      <c r="AL405" s="124"/>
      <c r="AM405" s="124"/>
      <c r="AN405" s="124"/>
      <c r="AO405" s="124"/>
      <c r="AP405" s="124"/>
      <c r="AQ405" s="124"/>
      <c r="AR405" s="124"/>
      <c r="AS405" s="124"/>
      <c r="AT405" s="124"/>
      <c r="AU405" s="124"/>
      <c r="AV405" s="124"/>
      <c r="AW405" s="124"/>
      <c r="AX405" s="124"/>
      <c r="AY405" s="124"/>
      <c r="AZ405" s="124"/>
      <c r="BA405" s="124"/>
      <c r="BB405" s="124"/>
      <c r="BC405" s="124"/>
      <c r="BD405" s="124"/>
      <c r="BE405" s="124"/>
      <c r="BF405" s="124"/>
      <c r="BG405" s="124"/>
      <c r="BH405" s="124"/>
      <c r="BI405" s="124"/>
      <c r="BJ405" s="124"/>
      <c r="BK405" s="124"/>
    </row>
    <row r="406" spans="1:63" s="129" customFormat="1" ht="15">
      <c r="A406" s="203">
        <v>15</v>
      </c>
      <c r="B406" s="237" t="s">
        <v>26</v>
      </c>
      <c r="C406" s="30" t="s">
        <v>547</v>
      </c>
      <c r="D406" s="203" t="s">
        <v>689</v>
      </c>
      <c r="E406" s="127">
        <v>857</v>
      </c>
      <c r="F406" s="128">
        <v>0.51951510399999989</v>
      </c>
      <c r="G406" s="12">
        <f t="shared" si="12"/>
        <v>0.67181056692204577</v>
      </c>
      <c r="H406" s="12">
        <f t="shared" si="13"/>
        <v>575.74165585219328</v>
      </c>
    </row>
    <row r="407" spans="1:63" s="129" customFormat="1" ht="15">
      <c r="A407" s="203">
        <v>16</v>
      </c>
      <c r="B407" s="237" t="s">
        <v>26</v>
      </c>
      <c r="C407" s="30" t="s">
        <v>548</v>
      </c>
      <c r="D407" s="203" t="s">
        <v>689</v>
      </c>
      <c r="E407" s="127">
        <v>685</v>
      </c>
      <c r="F407" s="128">
        <v>0.71205030399999991</v>
      </c>
      <c r="G407" s="12">
        <f t="shared" si="12"/>
        <v>0.92078731633422373</v>
      </c>
      <c r="H407" s="12">
        <f t="shared" si="13"/>
        <v>630.7393116889433</v>
      </c>
    </row>
    <row r="408" spans="1:63" s="129" customFormat="1" ht="15">
      <c r="A408" s="203">
        <v>17</v>
      </c>
      <c r="B408" s="237" t="s">
        <v>26</v>
      </c>
      <c r="C408" s="30" t="s">
        <v>549</v>
      </c>
      <c r="D408" s="203" t="s">
        <v>689</v>
      </c>
      <c r="E408" s="127">
        <v>20</v>
      </c>
      <c r="F408" s="128">
        <v>1.5545376640000002</v>
      </c>
      <c r="G408" s="12">
        <f t="shared" si="12"/>
        <v>2.0102492137620569</v>
      </c>
      <c r="H408" s="12">
        <f t="shared" si="13"/>
        <v>40.204984275241138</v>
      </c>
    </row>
    <row r="409" spans="1:63" s="132" customFormat="1" ht="15">
      <c r="A409" s="130"/>
      <c r="B409" s="130"/>
      <c r="C409" s="186" t="s">
        <v>550</v>
      </c>
      <c r="D409" s="130"/>
      <c r="E409" s="131"/>
      <c r="F409" s="131"/>
      <c r="G409" s="12"/>
      <c r="H409" s="12"/>
    </row>
    <row r="410" spans="1:63" s="21" customFormat="1" ht="30">
      <c r="A410" s="114">
        <v>1</v>
      </c>
      <c r="B410" s="216" t="s">
        <v>53</v>
      </c>
      <c r="C410" s="30" t="s">
        <v>553</v>
      </c>
      <c r="D410" s="114" t="s">
        <v>687</v>
      </c>
      <c r="E410" s="19">
        <v>2.5</v>
      </c>
      <c r="F410" s="133">
        <v>5.5500499999999997</v>
      </c>
      <c r="G410" s="12">
        <f t="shared" si="12"/>
        <v>7.1770429930478041</v>
      </c>
      <c r="H410" s="12">
        <f t="shared" si="13"/>
        <v>17.942607482619511</v>
      </c>
    </row>
    <row r="411" spans="1:63" s="104" customFormat="1" ht="30">
      <c r="A411" s="114">
        <v>2</v>
      </c>
      <c r="B411" s="114" t="s">
        <v>29</v>
      </c>
      <c r="C411" s="30" t="s">
        <v>554</v>
      </c>
      <c r="D411" s="114" t="s">
        <v>684</v>
      </c>
      <c r="E411" s="19">
        <v>4</v>
      </c>
      <c r="F411" s="93">
        <v>7.1360423999999991</v>
      </c>
      <c r="G411" s="12">
        <f t="shared" si="12"/>
        <v>9.2279678750663567</v>
      </c>
      <c r="H411" s="12">
        <f t="shared" si="13"/>
        <v>36.911871500265427</v>
      </c>
    </row>
    <row r="412" spans="1:63" s="104" customFormat="1" ht="30">
      <c r="A412" s="114">
        <v>3</v>
      </c>
      <c r="B412" s="114" t="s">
        <v>28</v>
      </c>
      <c r="C412" s="30" t="s">
        <v>555</v>
      </c>
      <c r="D412" s="114" t="s">
        <v>689</v>
      </c>
      <c r="E412" s="19">
        <v>20</v>
      </c>
      <c r="F412" s="93">
        <v>0.7462968666666665</v>
      </c>
      <c r="G412" s="12">
        <f t="shared" si="12"/>
        <v>0.96507323314988702</v>
      </c>
      <c r="H412" s="12">
        <f t="shared" si="13"/>
        <v>19.301464662997741</v>
      </c>
    </row>
    <row r="413" spans="1:63" s="104" customFormat="1" ht="30">
      <c r="A413" s="114">
        <v>4</v>
      </c>
      <c r="B413" s="114" t="s">
        <v>28</v>
      </c>
      <c r="C413" s="30" t="s">
        <v>556</v>
      </c>
      <c r="D413" s="114" t="s">
        <v>689</v>
      </c>
      <c r="E413" s="19">
        <v>20</v>
      </c>
      <c r="F413" s="93">
        <v>0.97357153333333324</v>
      </c>
      <c r="G413" s="12">
        <f t="shared" si="12"/>
        <v>1.2589732978154802</v>
      </c>
      <c r="H413" s="12">
        <f t="shared" si="13"/>
        <v>25.179465956309603</v>
      </c>
    </row>
    <row r="414" spans="1:63" s="129" customFormat="1" ht="15">
      <c r="A414" s="203">
        <v>5</v>
      </c>
      <c r="B414" s="237" t="s">
        <v>26</v>
      </c>
      <c r="C414" s="30" t="s">
        <v>557</v>
      </c>
      <c r="D414" s="203" t="s">
        <v>689</v>
      </c>
      <c r="E414" s="127">
        <v>105</v>
      </c>
      <c r="F414" s="128">
        <v>0.72138534399999998</v>
      </c>
      <c r="G414" s="12">
        <f t="shared" si="12"/>
        <v>0.93285891630572326</v>
      </c>
      <c r="H414" s="12">
        <f t="shared" si="13"/>
        <v>97.950186212100945</v>
      </c>
    </row>
    <row r="415" spans="1:63" s="3" customFormat="1" ht="15">
      <c r="A415" s="501" t="s">
        <v>558</v>
      </c>
      <c r="B415" s="502"/>
      <c r="C415" s="502"/>
      <c r="D415" s="502"/>
      <c r="E415" s="503"/>
      <c r="F415" s="33">
        <v>0</v>
      </c>
      <c r="G415" s="34"/>
      <c r="H415" s="35">
        <f>SUM(H392:H414)</f>
        <v>4382.9344921495249</v>
      </c>
    </row>
    <row r="416" spans="1:63" s="3" customFormat="1" ht="15">
      <c r="A416" s="501" t="s">
        <v>559</v>
      </c>
      <c r="B416" s="502"/>
      <c r="C416" s="502"/>
      <c r="D416" s="502"/>
      <c r="E416" s="503"/>
      <c r="F416" s="36"/>
      <c r="G416" s="34"/>
      <c r="H416" s="36"/>
    </row>
    <row r="417" spans="1:63" s="60" customFormat="1" ht="30">
      <c r="A417" s="114">
        <v>1</v>
      </c>
      <c r="B417" s="114" t="s">
        <v>55</v>
      </c>
      <c r="C417" s="30" t="s">
        <v>560</v>
      </c>
      <c r="D417" s="114" t="s">
        <v>684</v>
      </c>
      <c r="E417" s="112">
        <v>1</v>
      </c>
      <c r="F417" s="20">
        <v>74.82833819999999</v>
      </c>
      <c r="G417" s="12">
        <f>+F417*1.0075*1.004*1.0015*1.015</f>
        <v>76.941715286897988</v>
      </c>
      <c r="H417" s="12">
        <f t="shared" si="13"/>
        <v>76.941715286897988</v>
      </c>
    </row>
    <row r="418" spans="1:63" s="104" customFormat="1" ht="15">
      <c r="A418" s="114">
        <v>2</v>
      </c>
      <c r="B418" s="114" t="s">
        <v>56</v>
      </c>
      <c r="C418" s="30" t="s">
        <v>561</v>
      </c>
      <c r="D418" s="114" t="s">
        <v>684</v>
      </c>
      <c r="E418" s="112">
        <v>1</v>
      </c>
      <c r="F418" s="93">
        <v>32.942208199999996</v>
      </c>
      <c r="G418" s="12">
        <f>+F418*1.0075*1.004*1.0015*1.015</f>
        <v>33.872595131961866</v>
      </c>
      <c r="H418" s="12">
        <f t="shared" si="13"/>
        <v>33.872595131961866</v>
      </c>
    </row>
    <row r="419" spans="1:63" s="60" customFormat="1" ht="30">
      <c r="A419" s="114">
        <v>3</v>
      </c>
      <c r="B419" s="114" t="s">
        <v>30</v>
      </c>
      <c r="C419" s="30" t="s">
        <v>562</v>
      </c>
      <c r="D419" s="114" t="s">
        <v>684</v>
      </c>
      <c r="E419" s="112">
        <v>1</v>
      </c>
      <c r="F419" s="20">
        <v>13.748820799999999</v>
      </c>
      <c r="G419" s="12">
        <f>+F419*1.0075*1.004*1.0015*1.015</f>
        <v>14.137128806692932</v>
      </c>
      <c r="H419" s="12">
        <f t="shared" si="13"/>
        <v>14.137128806692932</v>
      </c>
    </row>
    <row r="420" spans="1:63" s="60" customFormat="1" ht="30">
      <c r="A420" s="114">
        <v>4</v>
      </c>
      <c r="B420" s="114" t="s">
        <v>31</v>
      </c>
      <c r="C420" s="30" t="s">
        <v>563</v>
      </c>
      <c r="D420" s="114" t="s">
        <v>684</v>
      </c>
      <c r="E420" s="112">
        <v>90</v>
      </c>
      <c r="F420" s="20">
        <v>8.6002575999999991</v>
      </c>
      <c r="G420" s="12">
        <f t="shared" si="12"/>
        <v>11.121416662279819</v>
      </c>
      <c r="H420" s="12">
        <f t="shared" si="13"/>
        <v>1000.9274996051837</v>
      </c>
    </row>
    <row r="421" spans="1:63" s="60" customFormat="1" ht="30">
      <c r="A421" s="114">
        <v>5</v>
      </c>
      <c r="B421" s="114" t="s">
        <v>30</v>
      </c>
      <c r="C421" s="30" t="s">
        <v>564</v>
      </c>
      <c r="D421" s="114" t="s">
        <v>684</v>
      </c>
      <c r="E421" s="112">
        <v>4</v>
      </c>
      <c r="F421" s="20">
        <v>5.1688207999999998</v>
      </c>
      <c r="G421" s="12">
        <f t="shared" si="12"/>
        <v>6.6840567391212238</v>
      </c>
      <c r="H421" s="12">
        <f t="shared" si="13"/>
        <v>26.736226956484895</v>
      </c>
    </row>
    <row r="422" spans="1:63" s="86" customFormat="1" ht="15">
      <c r="A422" s="201">
        <v>6</v>
      </c>
      <c r="B422" s="201" t="s">
        <v>666</v>
      </c>
      <c r="C422" s="30" t="s">
        <v>565</v>
      </c>
      <c r="D422" s="201" t="s">
        <v>684</v>
      </c>
      <c r="E422" s="116">
        <v>10</v>
      </c>
      <c r="F422" s="85">
        <v>3.4319999999999995</v>
      </c>
      <c r="G422" s="12">
        <f t="shared" si="12"/>
        <v>4.4380882248160036</v>
      </c>
      <c r="H422" s="12">
        <f t="shared" si="13"/>
        <v>44.380882248160034</v>
      </c>
      <c r="I422" s="124"/>
      <c r="J422" s="124"/>
      <c r="K422" s="124"/>
      <c r="L422" s="124"/>
      <c r="M422" s="124"/>
      <c r="N422" s="124"/>
      <c r="O422" s="124"/>
      <c r="P422" s="124"/>
      <c r="Q422" s="124"/>
      <c r="R422" s="124"/>
      <c r="S422" s="124"/>
      <c r="T422" s="124"/>
      <c r="U422" s="124"/>
      <c r="V422" s="124"/>
      <c r="W422" s="124"/>
      <c r="X422" s="124"/>
      <c r="Y422" s="124"/>
      <c r="Z422" s="124"/>
      <c r="AA422" s="124"/>
      <c r="AB422" s="124"/>
      <c r="AC422" s="124"/>
      <c r="AD422" s="124"/>
      <c r="AE422" s="124"/>
      <c r="AF422" s="124"/>
      <c r="AG422" s="124"/>
      <c r="AH422" s="124"/>
      <c r="AI422" s="124"/>
      <c r="AJ422" s="124"/>
      <c r="AK422" s="124"/>
      <c r="AL422" s="124"/>
      <c r="AM422" s="124"/>
      <c r="AN422" s="124"/>
      <c r="AO422" s="124"/>
      <c r="AP422" s="124"/>
      <c r="AQ422" s="124"/>
      <c r="AR422" s="124"/>
      <c r="AS422" s="124"/>
      <c r="AT422" s="124"/>
      <c r="AU422" s="124"/>
      <c r="AV422" s="124"/>
      <c r="AW422" s="124"/>
      <c r="AX422" s="124"/>
      <c r="AY422" s="124"/>
      <c r="AZ422" s="124"/>
      <c r="BA422" s="124"/>
      <c r="BB422" s="124"/>
      <c r="BC422" s="124"/>
      <c r="BD422" s="124"/>
      <c r="BE422" s="124"/>
      <c r="BF422" s="124"/>
      <c r="BG422" s="124"/>
      <c r="BH422" s="124"/>
      <c r="BI422" s="124"/>
      <c r="BJ422" s="124"/>
      <c r="BK422" s="124"/>
    </row>
    <row r="423" spans="1:63" s="129" customFormat="1" ht="15">
      <c r="A423" s="203">
        <v>7</v>
      </c>
      <c r="B423" s="237" t="s">
        <v>57</v>
      </c>
      <c r="C423" s="30" t="s">
        <v>566</v>
      </c>
      <c r="D423" s="203" t="s">
        <v>689</v>
      </c>
      <c r="E423" s="127">
        <v>670</v>
      </c>
      <c r="F423" s="128">
        <v>0.58417313999999998</v>
      </c>
      <c r="G423" s="12">
        <f t="shared" si="12"/>
        <v>0.75542305765961271</v>
      </c>
      <c r="H423" s="12">
        <f t="shared" si="13"/>
        <v>506.1334486319405</v>
      </c>
    </row>
    <row r="424" spans="1:63" s="129" customFormat="1" ht="15">
      <c r="A424" s="203">
        <v>8</v>
      </c>
      <c r="B424" s="237" t="s">
        <v>57</v>
      </c>
      <c r="C424" s="30" t="s">
        <v>567</v>
      </c>
      <c r="D424" s="203" t="s">
        <v>689</v>
      </c>
      <c r="E424" s="127">
        <v>585</v>
      </c>
      <c r="F424" s="128">
        <v>0.68335793999999994</v>
      </c>
      <c r="G424" s="12">
        <f t="shared" si="12"/>
        <v>0.88368380735679519</v>
      </c>
      <c r="H424" s="12">
        <f t="shared" si="13"/>
        <v>516.95502730372516</v>
      </c>
    </row>
    <row r="425" spans="1:63" s="3" customFormat="1" ht="15">
      <c r="A425" s="501" t="s">
        <v>568</v>
      </c>
      <c r="B425" s="502"/>
      <c r="C425" s="502"/>
      <c r="D425" s="502"/>
      <c r="E425" s="503"/>
      <c r="F425" s="33">
        <v>0</v>
      </c>
      <c r="G425" s="34"/>
      <c r="H425" s="35">
        <f>SUM(H417:H424)</f>
        <v>2220.084523971047</v>
      </c>
    </row>
    <row r="426" spans="1:63" s="3" customFormat="1" ht="15">
      <c r="A426" s="501" t="s">
        <v>569</v>
      </c>
      <c r="B426" s="502"/>
      <c r="C426" s="502"/>
      <c r="D426" s="502"/>
      <c r="E426" s="503"/>
      <c r="F426" s="36"/>
      <c r="G426" s="34"/>
      <c r="H426" s="36"/>
    </row>
    <row r="427" spans="1:63" s="21" customFormat="1" ht="15">
      <c r="A427" s="114">
        <v>1</v>
      </c>
      <c r="B427" s="216" t="s">
        <v>34</v>
      </c>
      <c r="C427" s="30" t="s">
        <v>570</v>
      </c>
      <c r="D427" s="114" t="s">
        <v>687</v>
      </c>
      <c r="E427" s="19">
        <v>38</v>
      </c>
      <c r="F427" s="133">
        <v>0.75749075599999993</v>
      </c>
      <c r="G427" s="12">
        <f t="shared" si="12"/>
        <v>0.97954860274200828</v>
      </c>
      <c r="H427" s="12">
        <f t="shared" si="13"/>
        <v>37.222846904196317</v>
      </c>
    </row>
    <row r="428" spans="1:63" s="21" customFormat="1" ht="15">
      <c r="A428" s="114">
        <v>2</v>
      </c>
      <c r="B428" s="216" t="s">
        <v>156</v>
      </c>
      <c r="C428" s="30" t="s">
        <v>571</v>
      </c>
      <c r="D428" s="114" t="s">
        <v>687</v>
      </c>
      <c r="E428" s="19">
        <v>10</v>
      </c>
      <c r="F428" s="133">
        <v>1.022786566</v>
      </c>
      <c r="G428" s="12">
        <f t="shared" si="12"/>
        <v>1.3226156803801274</v>
      </c>
      <c r="H428" s="12">
        <f t="shared" si="13"/>
        <v>13.226156803801274</v>
      </c>
    </row>
    <row r="429" spans="1:63" s="77" customFormat="1" ht="30">
      <c r="A429" s="199">
        <v>3</v>
      </c>
      <c r="B429" s="228" t="s">
        <v>11</v>
      </c>
      <c r="C429" s="30" t="s">
        <v>572</v>
      </c>
      <c r="D429" s="199" t="s">
        <v>687</v>
      </c>
      <c r="E429" s="134">
        <v>1.9</v>
      </c>
      <c r="F429" s="76">
        <v>4.4662177999999999</v>
      </c>
      <c r="G429" s="12">
        <f t="shared" si="12"/>
        <v>5.7754861968658613</v>
      </c>
      <c r="H429" s="12">
        <f t="shared" si="13"/>
        <v>10.973423774045136</v>
      </c>
    </row>
    <row r="430" spans="1:63" s="77" customFormat="1" ht="30">
      <c r="A430" s="199">
        <v>4</v>
      </c>
      <c r="B430" s="228" t="s">
        <v>11</v>
      </c>
      <c r="C430" s="30" t="s">
        <v>573</v>
      </c>
      <c r="D430" s="199" t="s">
        <v>687</v>
      </c>
      <c r="E430" s="134">
        <v>5.7</v>
      </c>
      <c r="F430" s="76">
        <v>4.4662177999999999</v>
      </c>
      <c r="G430" s="12">
        <f t="shared" si="12"/>
        <v>5.7754861968658613</v>
      </c>
      <c r="H430" s="12">
        <f t="shared" si="13"/>
        <v>32.920271322135413</v>
      </c>
    </row>
    <row r="431" spans="1:63" s="104" customFormat="1" ht="15">
      <c r="A431" s="114">
        <v>5</v>
      </c>
      <c r="B431" s="231" t="s">
        <v>43</v>
      </c>
      <c r="C431" s="30" t="s">
        <v>574</v>
      </c>
      <c r="D431" s="114" t="s">
        <v>689</v>
      </c>
      <c r="E431" s="19">
        <v>38</v>
      </c>
      <c r="F431" s="93">
        <v>0.55185119999999999</v>
      </c>
      <c r="G431" s="12">
        <f t="shared" si="12"/>
        <v>0.71362596520121846</v>
      </c>
      <c r="H431" s="12">
        <f t="shared" si="13"/>
        <v>27.117786677646301</v>
      </c>
    </row>
    <row r="432" spans="1:63" s="73" customFormat="1" ht="15">
      <c r="A432" s="155">
        <v>6</v>
      </c>
      <c r="B432" s="155" t="s">
        <v>44</v>
      </c>
      <c r="C432" s="30" t="s">
        <v>575</v>
      </c>
      <c r="D432" s="155" t="s">
        <v>684</v>
      </c>
      <c r="E432" s="113">
        <v>2</v>
      </c>
      <c r="F432" s="72">
        <v>2.4296333799999998</v>
      </c>
      <c r="G432" s="12">
        <f t="shared" si="12"/>
        <v>3.1418785822837725</v>
      </c>
      <c r="H432" s="12">
        <f t="shared" si="13"/>
        <v>6.283757164567545</v>
      </c>
    </row>
    <row r="433" spans="1:15" s="73" customFormat="1" ht="15">
      <c r="A433" s="155">
        <v>7</v>
      </c>
      <c r="B433" s="155" t="s">
        <v>8</v>
      </c>
      <c r="C433" s="30" t="s">
        <v>576</v>
      </c>
      <c r="D433" s="155" t="s">
        <v>684</v>
      </c>
      <c r="E433" s="113">
        <v>2</v>
      </c>
      <c r="F433" s="72">
        <v>4.8901621999999989</v>
      </c>
      <c r="G433" s="12">
        <f t="shared" si="12"/>
        <v>6.3237095796213056</v>
      </c>
      <c r="H433" s="12">
        <f t="shared" si="13"/>
        <v>12.647419159242611</v>
      </c>
    </row>
    <row r="434" spans="1:15" s="73" customFormat="1" ht="15">
      <c r="A434" s="155">
        <v>8</v>
      </c>
      <c r="B434" s="155" t="s">
        <v>44</v>
      </c>
      <c r="C434" s="30" t="s">
        <v>577</v>
      </c>
      <c r="D434" s="155" t="s">
        <v>684</v>
      </c>
      <c r="E434" s="113">
        <v>2</v>
      </c>
      <c r="F434" s="72">
        <v>2.4296333799999998</v>
      </c>
      <c r="G434" s="12">
        <f t="shared" si="12"/>
        <v>3.1418785822837725</v>
      </c>
      <c r="H434" s="12">
        <f t="shared" si="13"/>
        <v>6.283757164567545</v>
      </c>
    </row>
    <row r="435" spans="1:15" s="3" customFormat="1" ht="15">
      <c r="A435" s="192">
        <v>9</v>
      </c>
      <c r="B435" s="221" t="s">
        <v>33</v>
      </c>
      <c r="C435" s="30" t="s">
        <v>578</v>
      </c>
      <c r="D435" s="192" t="s">
        <v>699</v>
      </c>
      <c r="E435" s="54">
        <v>1</v>
      </c>
      <c r="F435" s="45">
        <v>7.2325236000000004</v>
      </c>
      <c r="G435" s="12">
        <f t="shared" si="12"/>
        <v>9.3527324664521743</v>
      </c>
      <c r="H435" s="12">
        <f t="shared" si="13"/>
        <v>9.3527324664521743</v>
      </c>
    </row>
    <row r="436" spans="1:15" s="73" customFormat="1" ht="15">
      <c r="A436" s="155">
        <v>10</v>
      </c>
      <c r="B436" s="233" t="s">
        <v>45</v>
      </c>
      <c r="C436" s="30" t="s">
        <v>579</v>
      </c>
      <c r="D436" s="155" t="s">
        <v>687</v>
      </c>
      <c r="E436" s="72">
        <v>1.4</v>
      </c>
      <c r="F436" s="72">
        <v>120.68009670208957</v>
      </c>
      <c r="G436" s="12">
        <f t="shared" si="12"/>
        <v>156.05737649860151</v>
      </c>
      <c r="H436" s="12">
        <f t="shared" si="13"/>
        <v>218.4803270980421</v>
      </c>
    </row>
    <row r="437" spans="1:15" s="136" customFormat="1" ht="15">
      <c r="A437" s="143">
        <v>11</v>
      </c>
      <c r="B437" s="230" t="s">
        <v>666</v>
      </c>
      <c r="C437" s="30" t="s">
        <v>580</v>
      </c>
      <c r="D437" s="143" t="s">
        <v>684</v>
      </c>
      <c r="E437" s="111">
        <v>1</v>
      </c>
      <c r="F437" s="135">
        <v>95.305389000000005</v>
      </c>
      <c r="G437" s="12">
        <f t="shared" si="12"/>
        <v>123.24409227342915</v>
      </c>
      <c r="H437" s="12">
        <f t="shared" si="13"/>
        <v>123.24409227342915</v>
      </c>
    </row>
    <row r="438" spans="1:15" s="92" customFormat="1" ht="30">
      <c r="A438" s="143">
        <v>12</v>
      </c>
      <c r="B438" s="230" t="s">
        <v>670</v>
      </c>
      <c r="C438" s="30" t="s">
        <v>581</v>
      </c>
      <c r="D438" s="143" t="s">
        <v>695</v>
      </c>
      <c r="E438" s="91">
        <v>20</v>
      </c>
      <c r="F438" s="91">
        <v>0.55578146800000006</v>
      </c>
      <c r="G438" s="12">
        <f t="shared" si="12"/>
        <v>0.71870838831636163</v>
      </c>
      <c r="H438" s="12">
        <f t="shared" si="13"/>
        <v>14.374167766327233</v>
      </c>
    </row>
    <row r="439" spans="1:15" s="137" customFormat="1" ht="15">
      <c r="A439" s="188">
        <v>13</v>
      </c>
      <c r="B439" s="230" t="s">
        <v>666</v>
      </c>
      <c r="C439" s="30" t="s">
        <v>582</v>
      </c>
      <c r="D439" s="188" t="s">
        <v>695</v>
      </c>
      <c r="E439" s="11">
        <v>10</v>
      </c>
      <c r="F439" s="12">
        <v>0.46680000000000005</v>
      </c>
      <c r="G439" s="12">
        <f t="shared" si="12"/>
        <v>0.60364206973896017</v>
      </c>
      <c r="H439" s="12">
        <f t="shared" si="13"/>
        <v>6.0364206973896017</v>
      </c>
    </row>
    <row r="440" spans="1:15" s="21" customFormat="1" ht="15">
      <c r="A440" s="114">
        <v>14</v>
      </c>
      <c r="B440" s="231" t="s">
        <v>1</v>
      </c>
      <c r="C440" s="30" t="s">
        <v>583</v>
      </c>
      <c r="D440" s="114" t="s">
        <v>682</v>
      </c>
      <c r="E440" s="19">
        <v>1</v>
      </c>
      <c r="F440" s="20">
        <v>1.179498208</v>
      </c>
      <c r="G440" s="12">
        <f t="shared" si="12"/>
        <v>1.5252672226446324</v>
      </c>
      <c r="H440" s="12">
        <f t="shared" si="13"/>
        <v>1.5252672226446324</v>
      </c>
    </row>
    <row r="441" spans="1:15" s="73" customFormat="1" ht="15">
      <c r="A441" s="155">
        <v>15</v>
      </c>
      <c r="B441" s="155" t="s">
        <v>8</v>
      </c>
      <c r="C441" s="30" t="s">
        <v>576</v>
      </c>
      <c r="D441" s="155" t="s">
        <v>684</v>
      </c>
      <c r="E441" s="113">
        <v>1</v>
      </c>
      <c r="F441" s="72">
        <v>4.8901621999999989</v>
      </c>
      <c r="G441" s="12">
        <f t="shared" si="12"/>
        <v>6.3237095796213056</v>
      </c>
      <c r="H441" s="12">
        <f t="shared" si="13"/>
        <v>6.3237095796213056</v>
      </c>
      <c r="O441"/>
    </row>
    <row r="442" spans="1:15" s="73" customFormat="1" ht="15">
      <c r="A442" s="155">
        <v>16</v>
      </c>
      <c r="B442" s="155" t="s">
        <v>119</v>
      </c>
      <c r="C442" s="30" t="s">
        <v>584</v>
      </c>
      <c r="D442" s="155" t="s">
        <v>684</v>
      </c>
      <c r="E442" s="113">
        <v>1</v>
      </c>
      <c r="F442" s="72">
        <v>3.5126368000000001</v>
      </c>
      <c r="G442" s="12">
        <f t="shared" si="12"/>
        <v>4.5423636422305851</v>
      </c>
      <c r="H442" s="12">
        <f t="shared" si="13"/>
        <v>4.5423636422305851</v>
      </c>
      <c r="O442"/>
    </row>
    <row r="443" spans="1:15" s="73" customFormat="1" ht="15">
      <c r="A443" s="155">
        <v>17</v>
      </c>
      <c r="B443" s="155" t="s">
        <v>157</v>
      </c>
      <c r="C443" s="30" t="s">
        <v>585</v>
      </c>
      <c r="D443" s="155" t="s">
        <v>684</v>
      </c>
      <c r="E443" s="113">
        <v>1</v>
      </c>
      <c r="F443" s="72">
        <v>7.7414497999999998</v>
      </c>
      <c r="G443" s="12">
        <f t="shared" si="12"/>
        <v>10.010850000111949</v>
      </c>
      <c r="H443" s="12">
        <f t="shared" si="13"/>
        <v>10.010850000111949</v>
      </c>
      <c r="O443"/>
    </row>
    <row r="444" spans="1:15" s="77" customFormat="1" ht="15">
      <c r="A444" s="199">
        <v>18</v>
      </c>
      <c r="B444" s="228" t="s">
        <v>11</v>
      </c>
      <c r="C444" s="30" t="s">
        <v>586</v>
      </c>
      <c r="D444" s="199" t="s">
        <v>687</v>
      </c>
      <c r="E444" s="134">
        <v>36</v>
      </c>
      <c r="F444" s="76">
        <v>6.2543777999999994</v>
      </c>
      <c r="G444" s="12">
        <f t="shared" si="12"/>
        <v>8.0878439591289712</v>
      </c>
      <c r="H444" s="12">
        <f t="shared" si="13"/>
        <v>291.16238252864298</v>
      </c>
      <c r="O444"/>
    </row>
    <row r="445" spans="1:15" ht="15">
      <c r="A445" s="188">
        <v>19</v>
      </c>
      <c r="B445" s="217" t="s">
        <v>46</v>
      </c>
      <c r="C445" s="30" t="s">
        <v>587</v>
      </c>
      <c r="D445" s="188" t="s">
        <v>687</v>
      </c>
      <c r="E445" s="11">
        <v>48</v>
      </c>
      <c r="F445" s="12">
        <v>0.95775609999999989</v>
      </c>
      <c r="G445" s="12">
        <f t="shared" si="12"/>
        <v>1.2385215820675113</v>
      </c>
      <c r="H445" s="12">
        <f t="shared" si="13"/>
        <v>59.449035939240545</v>
      </c>
      <c r="O445"/>
    </row>
    <row r="446" spans="1:15" ht="15">
      <c r="A446" s="188">
        <v>20</v>
      </c>
      <c r="B446" s="217" t="s">
        <v>171</v>
      </c>
      <c r="C446" s="30" t="s">
        <v>588</v>
      </c>
      <c r="D446" s="188" t="s">
        <v>696</v>
      </c>
      <c r="E446" s="11">
        <f>1.8*E445</f>
        <v>86.4</v>
      </c>
      <c r="F446" s="12">
        <v>1.5210140000000003</v>
      </c>
      <c r="G446" s="12">
        <f t="shared" si="12"/>
        <v>1.9668981128147702</v>
      </c>
      <c r="H446" s="12">
        <f t="shared" si="13"/>
        <v>169.93999694719616</v>
      </c>
      <c r="O446"/>
    </row>
    <row r="447" spans="1:15" s="86" customFormat="1" ht="15">
      <c r="A447" s="201">
        <v>21</v>
      </c>
      <c r="B447" s="229" t="s">
        <v>58</v>
      </c>
      <c r="C447" s="30" t="s">
        <v>589</v>
      </c>
      <c r="D447" s="201" t="s">
        <v>682</v>
      </c>
      <c r="E447" s="95">
        <v>5</v>
      </c>
      <c r="F447" s="85">
        <v>1.4300859639999999</v>
      </c>
      <c r="G447" s="12">
        <f t="shared" si="12"/>
        <v>1.8493145912887659</v>
      </c>
      <c r="H447" s="12">
        <f t="shared" si="13"/>
        <v>9.2465729564438295</v>
      </c>
      <c r="O447"/>
    </row>
    <row r="448" spans="1:15" s="139" customFormat="1" ht="45">
      <c r="A448" s="204">
        <v>22</v>
      </c>
      <c r="B448" s="238" t="s">
        <v>47</v>
      </c>
      <c r="C448" s="30" t="s">
        <v>590</v>
      </c>
      <c r="D448" s="204" t="s">
        <v>683</v>
      </c>
      <c r="E448" s="93">
        <v>0.05</v>
      </c>
      <c r="F448" s="138">
        <v>448.01038393999994</v>
      </c>
      <c r="G448" s="12">
        <f t="shared" si="12"/>
        <v>579.34429182966517</v>
      </c>
      <c r="H448" s="12">
        <f t="shared" si="13"/>
        <v>28.967214591483259</v>
      </c>
      <c r="O448"/>
    </row>
    <row r="449" spans="1:15" ht="15">
      <c r="A449" s="188">
        <v>23</v>
      </c>
      <c r="B449" s="217" t="s">
        <v>46</v>
      </c>
      <c r="C449" s="30" t="s">
        <v>587</v>
      </c>
      <c r="D449" s="188" t="s">
        <v>687</v>
      </c>
      <c r="E449" s="11">
        <v>13</v>
      </c>
      <c r="F449" s="12">
        <v>0.95775609999999989</v>
      </c>
      <c r="G449" s="12">
        <f t="shared" si="12"/>
        <v>1.2385215820675113</v>
      </c>
      <c r="H449" s="12">
        <f t="shared" si="13"/>
        <v>16.100780566877646</v>
      </c>
      <c r="O449"/>
    </row>
    <row r="450" spans="1:15" s="129" customFormat="1" ht="73.5">
      <c r="A450" s="203">
        <v>24</v>
      </c>
      <c r="B450" s="239" t="s">
        <v>694</v>
      </c>
      <c r="C450" s="30" t="s">
        <v>591</v>
      </c>
      <c r="D450" s="203" t="s">
        <v>684</v>
      </c>
      <c r="E450" s="140">
        <v>1</v>
      </c>
      <c r="F450" s="128">
        <v>35.352683752000004</v>
      </c>
      <c r="G450" s="12">
        <f t="shared" ref="G450:G513" si="14">+F450*1.0075*1.004*1.0015*1.015*1.11*1.133</f>
        <v>45.716296467189771</v>
      </c>
      <c r="H450" s="12">
        <f t="shared" ref="H450:H513" si="15">+G450*E450</f>
        <v>45.716296467189771</v>
      </c>
    </row>
    <row r="451" spans="1:15" s="77" customFormat="1" ht="15">
      <c r="A451" s="199">
        <v>25</v>
      </c>
      <c r="B451" s="228" t="s">
        <v>11</v>
      </c>
      <c r="C451" s="30" t="s">
        <v>592</v>
      </c>
      <c r="D451" s="199" t="s">
        <v>687</v>
      </c>
      <c r="E451" s="134">
        <v>0.15</v>
      </c>
      <c r="F451" s="76">
        <v>7.3869378000000001</v>
      </c>
      <c r="G451" s="12">
        <f t="shared" si="14"/>
        <v>9.5524130733182524</v>
      </c>
      <c r="H451" s="12">
        <f t="shared" si="15"/>
        <v>1.4328619609977378</v>
      </c>
    </row>
    <row r="452" spans="1:15" s="98" customFormat="1" ht="15">
      <c r="A452" s="201">
        <v>26</v>
      </c>
      <c r="B452" s="229" t="s">
        <v>35</v>
      </c>
      <c r="C452" s="30" t="s">
        <v>593</v>
      </c>
      <c r="D452" s="201" t="s">
        <v>687</v>
      </c>
      <c r="E452" s="85">
        <v>0.25</v>
      </c>
      <c r="F452" s="96">
        <v>32.644945800000002</v>
      </c>
      <c r="G452" s="12">
        <f t="shared" si="14"/>
        <v>42.214787166298564</v>
      </c>
      <c r="H452" s="12">
        <f t="shared" si="15"/>
        <v>10.553696791574641</v>
      </c>
    </row>
    <row r="453" spans="1:15" s="3" customFormat="1" ht="15">
      <c r="A453" s="501" t="s">
        <v>594</v>
      </c>
      <c r="B453" s="502"/>
      <c r="C453" s="502"/>
      <c r="D453" s="502"/>
      <c r="E453" s="503"/>
      <c r="F453" s="33">
        <v>0</v>
      </c>
      <c r="G453" s="34"/>
      <c r="H453" s="35">
        <f>SUM(H427:H452)</f>
        <v>1173.1341884660974</v>
      </c>
    </row>
    <row r="454" spans="1:15" s="3" customFormat="1" ht="15">
      <c r="A454" s="501" t="s">
        <v>595</v>
      </c>
      <c r="B454" s="502"/>
      <c r="C454" s="502"/>
      <c r="D454" s="502"/>
      <c r="E454" s="503"/>
      <c r="F454" s="36"/>
      <c r="G454" s="34"/>
      <c r="H454" s="36"/>
    </row>
    <row r="455" spans="1:15" s="21" customFormat="1" ht="15">
      <c r="A455" s="114">
        <v>1</v>
      </c>
      <c r="B455" s="216" t="s">
        <v>34</v>
      </c>
      <c r="C455" s="30" t="s">
        <v>570</v>
      </c>
      <c r="D455" s="114" t="s">
        <v>687</v>
      </c>
      <c r="E455" s="19">
        <v>100</v>
      </c>
      <c r="F455" s="133">
        <v>0.75749075599999993</v>
      </c>
      <c r="G455" s="12">
        <f t="shared" si="14"/>
        <v>0.97954860274200828</v>
      </c>
      <c r="H455" s="12">
        <f t="shared" si="15"/>
        <v>97.954860274200826</v>
      </c>
    </row>
    <row r="456" spans="1:15" s="21" customFormat="1" ht="15">
      <c r="A456" s="114">
        <v>2</v>
      </c>
      <c r="B456" s="216" t="s">
        <v>156</v>
      </c>
      <c r="C456" s="30" t="s">
        <v>571</v>
      </c>
      <c r="D456" s="114" t="s">
        <v>687</v>
      </c>
      <c r="E456" s="19">
        <v>31</v>
      </c>
      <c r="F456" s="133">
        <v>1.022786566</v>
      </c>
      <c r="G456" s="12">
        <f t="shared" si="14"/>
        <v>1.3226156803801274</v>
      </c>
      <c r="H456" s="12">
        <f t="shared" si="15"/>
        <v>41.001086091783954</v>
      </c>
    </row>
    <row r="457" spans="1:15" s="77" customFormat="1" ht="30">
      <c r="A457" s="199">
        <v>3</v>
      </c>
      <c r="B457" s="228" t="s">
        <v>11</v>
      </c>
      <c r="C457" s="30" t="s">
        <v>572</v>
      </c>
      <c r="D457" s="199" t="s">
        <v>687</v>
      </c>
      <c r="E457" s="134">
        <v>7.84</v>
      </c>
      <c r="F457" s="76">
        <v>4.4926177999999997</v>
      </c>
      <c r="G457" s="12">
        <f t="shared" si="14"/>
        <v>5.8096253370567554</v>
      </c>
      <c r="H457" s="12">
        <f t="shared" si="15"/>
        <v>45.547462642524962</v>
      </c>
    </row>
    <row r="458" spans="1:15" s="77" customFormat="1" ht="30">
      <c r="A458" s="199">
        <v>4</v>
      </c>
      <c r="B458" s="228" t="s">
        <v>11</v>
      </c>
      <c r="C458" s="30" t="s">
        <v>596</v>
      </c>
      <c r="D458" s="199" t="s">
        <v>687</v>
      </c>
      <c r="E458" s="134">
        <v>39.200000000000003</v>
      </c>
      <c r="F458" s="76">
        <v>4.4926177999999997</v>
      </c>
      <c r="G458" s="12">
        <f t="shared" si="14"/>
        <v>5.8096253370567554</v>
      </c>
      <c r="H458" s="12">
        <f t="shared" si="15"/>
        <v>227.73731321262483</v>
      </c>
    </row>
    <row r="459" spans="1:15" s="137" customFormat="1" ht="15">
      <c r="A459" s="188">
        <v>5</v>
      </c>
      <c r="B459" s="235" t="s">
        <v>59</v>
      </c>
      <c r="C459" s="30" t="s">
        <v>597</v>
      </c>
      <c r="D459" s="188" t="s">
        <v>689</v>
      </c>
      <c r="E459" s="19">
        <v>112</v>
      </c>
      <c r="F459" s="12">
        <v>5.6895221199999995</v>
      </c>
      <c r="G459" s="12">
        <f t="shared" si="14"/>
        <v>7.3574012603735968</v>
      </c>
      <c r="H459" s="12">
        <f t="shared" si="15"/>
        <v>824.02894116184279</v>
      </c>
    </row>
    <row r="460" spans="1:15" s="32" customFormat="1" ht="30">
      <c r="A460" s="192">
        <v>6</v>
      </c>
      <c r="B460" s="192" t="s">
        <v>678</v>
      </c>
      <c r="C460" s="30" t="s">
        <v>598</v>
      </c>
      <c r="D460" s="192" t="s">
        <v>687</v>
      </c>
      <c r="E460" s="31">
        <v>10.5</v>
      </c>
      <c r="F460" s="31">
        <v>91.397628717714269</v>
      </c>
      <c r="G460" s="12">
        <f t="shared" si="14"/>
        <v>118.19077499655965</v>
      </c>
      <c r="H460" s="12">
        <f t="shared" si="15"/>
        <v>1241.0031374638763</v>
      </c>
    </row>
    <row r="461" spans="1:15" s="136" customFormat="1" ht="15">
      <c r="A461" s="143">
        <v>7</v>
      </c>
      <c r="B461" s="230" t="s">
        <v>666</v>
      </c>
      <c r="C461" s="30" t="s">
        <v>580</v>
      </c>
      <c r="D461" s="143" t="s">
        <v>684</v>
      </c>
      <c r="E461" s="111">
        <v>7</v>
      </c>
      <c r="F461" s="135">
        <v>93.427047999999999</v>
      </c>
      <c r="G461" s="12">
        <f t="shared" si="14"/>
        <v>120.81511701868286</v>
      </c>
      <c r="H461" s="12">
        <f t="shared" si="15"/>
        <v>845.70581913078001</v>
      </c>
    </row>
    <row r="462" spans="1:15" s="92" customFormat="1" ht="30">
      <c r="A462" s="143">
        <v>8</v>
      </c>
      <c r="B462" s="230" t="s">
        <v>670</v>
      </c>
      <c r="C462" s="30" t="s">
        <v>581</v>
      </c>
      <c r="D462" s="143" t="s">
        <v>695</v>
      </c>
      <c r="E462" s="90">
        <v>140</v>
      </c>
      <c r="F462" s="91">
        <v>0.54612146799999994</v>
      </c>
      <c r="G462" s="12">
        <f t="shared" si="14"/>
        <v>0.70621656656469411</v>
      </c>
      <c r="H462" s="12">
        <f t="shared" si="15"/>
        <v>98.870319319057174</v>
      </c>
    </row>
    <row r="463" spans="1:15" s="137" customFormat="1" ht="15">
      <c r="A463" s="188">
        <v>9</v>
      </c>
      <c r="B463" s="230" t="s">
        <v>666</v>
      </c>
      <c r="C463" s="30" t="s">
        <v>582</v>
      </c>
      <c r="D463" s="188" t="s">
        <v>695</v>
      </c>
      <c r="E463" s="11">
        <v>70</v>
      </c>
      <c r="F463" s="12">
        <v>0.45760000000000001</v>
      </c>
      <c r="G463" s="12">
        <f t="shared" si="14"/>
        <v>0.59174509664213393</v>
      </c>
      <c r="H463" s="12">
        <f t="shared" si="15"/>
        <v>41.422156764949378</v>
      </c>
    </row>
    <row r="464" spans="1:15" s="21" customFormat="1" ht="15">
      <c r="A464" s="114">
        <v>10</v>
      </c>
      <c r="B464" s="231" t="s">
        <v>1</v>
      </c>
      <c r="C464" s="30" t="s">
        <v>583</v>
      </c>
      <c r="D464" s="114" t="s">
        <v>682</v>
      </c>
      <c r="E464" s="19">
        <v>7</v>
      </c>
      <c r="F464" s="20">
        <v>1.172878256</v>
      </c>
      <c r="G464" s="12">
        <f t="shared" si="14"/>
        <v>1.5167066366830799</v>
      </c>
      <c r="H464" s="12">
        <f t="shared" si="15"/>
        <v>10.616946456781559</v>
      </c>
    </row>
    <row r="465" spans="1:242" s="77" customFormat="1" ht="15">
      <c r="A465" s="199">
        <v>11</v>
      </c>
      <c r="B465" s="228" t="s">
        <v>11</v>
      </c>
      <c r="C465" s="30" t="s">
        <v>586</v>
      </c>
      <c r="D465" s="199" t="s">
        <v>687</v>
      </c>
      <c r="E465" s="134">
        <v>70</v>
      </c>
      <c r="F465" s="76">
        <v>6.2543777999999994</v>
      </c>
      <c r="G465" s="12">
        <f t="shared" si="14"/>
        <v>8.0878439591289712</v>
      </c>
      <c r="H465" s="12">
        <f t="shared" si="15"/>
        <v>566.14907713902801</v>
      </c>
    </row>
    <row r="466" spans="1:242" ht="15">
      <c r="A466" s="188">
        <v>12</v>
      </c>
      <c r="B466" s="217" t="s">
        <v>46</v>
      </c>
      <c r="C466" s="30" t="s">
        <v>587</v>
      </c>
      <c r="D466" s="188" t="s">
        <v>687</v>
      </c>
      <c r="E466" s="11">
        <v>131</v>
      </c>
      <c r="F466" s="12">
        <v>0.95775609999999989</v>
      </c>
      <c r="G466" s="12">
        <f t="shared" si="14"/>
        <v>1.2385215820675113</v>
      </c>
      <c r="H466" s="12">
        <f t="shared" si="15"/>
        <v>162.24632725084399</v>
      </c>
    </row>
    <row r="467" spans="1:242" ht="15">
      <c r="A467" s="188">
        <v>13</v>
      </c>
      <c r="B467" s="217" t="s">
        <v>171</v>
      </c>
      <c r="C467" s="30" t="s">
        <v>588</v>
      </c>
      <c r="D467" s="188" t="s">
        <v>696</v>
      </c>
      <c r="E467" s="11">
        <f>1.8*E466</f>
        <v>235.8</v>
      </c>
      <c r="F467" s="12">
        <v>1.5210140000000003</v>
      </c>
      <c r="G467" s="12">
        <f t="shared" si="14"/>
        <v>1.9668981128147702</v>
      </c>
      <c r="H467" s="12">
        <f t="shared" si="15"/>
        <v>463.79457500172282</v>
      </c>
    </row>
    <row r="468" spans="1:242" s="3" customFormat="1" ht="15">
      <c r="A468" s="192">
        <v>14</v>
      </c>
      <c r="B468" s="221" t="s">
        <v>33</v>
      </c>
      <c r="C468" s="30" t="s">
        <v>599</v>
      </c>
      <c r="D468" s="192" t="s">
        <v>699</v>
      </c>
      <c r="E468" s="54">
        <v>1</v>
      </c>
      <c r="F468" s="45">
        <v>7.2325236000000004</v>
      </c>
      <c r="G468" s="12">
        <f t="shared" si="14"/>
        <v>9.3527324664521743</v>
      </c>
      <c r="H468" s="12">
        <f t="shared" si="15"/>
        <v>9.3527324664521743</v>
      </c>
    </row>
    <row r="469" spans="1:242" s="77" customFormat="1" ht="15">
      <c r="A469" s="199">
        <v>15</v>
      </c>
      <c r="B469" s="228" t="s">
        <v>667</v>
      </c>
      <c r="C469" s="30" t="s">
        <v>600</v>
      </c>
      <c r="D469" s="199" t="s">
        <v>684</v>
      </c>
      <c r="E469" s="141">
        <v>1</v>
      </c>
      <c r="F469" s="142">
        <v>3000</v>
      </c>
      <c r="G469" s="12">
        <f>+F469*1.0075*1.004*1.0015*1.015</f>
        <v>3084.7290132749999</v>
      </c>
      <c r="H469" s="12">
        <f t="shared" si="15"/>
        <v>3084.7290132749999</v>
      </c>
    </row>
    <row r="470" spans="1:242" s="77" customFormat="1" ht="15">
      <c r="A470" s="199">
        <v>16</v>
      </c>
      <c r="B470" s="228" t="s">
        <v>11</v>
      </c>
      <c r="C470" s="30" t="s">
        <v>601</v>
      </c>
      <c r="D470" s="199" t="s">
        <v>687</v>
      </c>
      <c r="E470" s="134">
        <v>1.05</v>
      </c>
      <c r="F470" s="76">
        <v>7.3869378000000001</v>
      </c>
      <c r="G470" s="12">
        <f t="shared" si="14"/>
        <v>9.5524130733182524</v>
      </c>
      <c r="H470" s="12">
        <f t="shared" si="15"/>
        <v>10.030033726984165</v>
      </c>
    </row>
    <row r="471" spans="1:242" s="98" customFormat="1" ht="15">
      <c r="A471" s="201">
        <v>17</v>
      </c>
      <c r="B471" s="229" t="s">
        <v>35</v>
      </c>
      <c r="C471" s="30" t="s">
        <v>593</v>
      </c>
      <c r="D471" s="201" t="s">
        <v>687</v>
      </c>
      <c r="E471" s="85">
        <v>1.75</v>
      </c>
      <c r="F471" s="96">
        <v>32.050234799999998</v>
      </c>
      <c r="G471" s="12">
        <f t="shared" si="14"/>
        <v>41.445737082886986</v>
      </c>
      <c r="H471" s="12">
        <f t="shared" si="15"/>
        <v>72.530039895052226</v>
      </c>
    </row>
    <row r="472" spans="1:242" s="3" customFormat="1" ht="15">
      <c r="A472" s="501" t="s">
        <v>602</v>
      </c>
      <c r="B472" s="502"/>
      <c r="C472" s="502"/>
      <c r="D472" s="502"/>
      <c r="E472" s="503"/>
      <c r="F472" s="33">
        <v>0</v>
      </c>
      <c r="G472" s="34"/>
      <c r="H472" s="35">
        <f>SUM(H455:H471)</f>
        <v>7842.7198412735052</v>
      </c>
    </row>
    <row r="473" spans="1:242" s="3" customFormat="1" ht="15">
      <c r="A473" s="501" t="s">
        <v>603</v>
      </c>
      <c r="B473" s="502"/>
      <c r="C473" s="502"/>
      <c r="D473" s="502"/>
      <c r="E473" s="503"/>
      <c r="F473" s="36"/>
      <c r="G473" s="34"/>
      <c r="H473" s="36"/>
    </row>
    <row r="474" spans="1:242" s="92" customFormat="1" ht="15">
      <c r="A474" s="143"/>
      <c r="B474" s="107"/>
      <c r="C474" s="108" t="s">
        <v>652</v>
      </c>
      <c r="D474" s="107"/>
      <c r="E474" s="107"/>
      <c r="F474" s="107"/>
      <c r="G474" s="12"/>
      <c r="H474" s="12"/>
    </row>
    <row r="475" spans="1:242" s="146" customFormat="1" ht="15">
      <c r="A475" s="205">
        <v>1</v>
      </c>
      <c r="B475" s="240" t="s">
        <v>142</v>
      </c>
      <c r="C475" s="30" t="s">
        <v>604</v>
      </c>
      <c r="D475" s="205" t="s">
        <v>682</v>
      </c>
      <c r="E475" s="144">
        <v>267</v>
      </c>
      <c r="F475" s="145">
        <v>0.222002</v>
      </c>
      <c r="G475" s="12">
        <f t="shared" si="14"/>
        <v>0.28708171972191215</v>
      </c>
      <c r="H475" s="12">
        <f t="shared" si="15"/>
        <v>76.650819165750548</v>
      </c>
    </row>
    <row r="476" spans="1:242" s="50" customFormat="1" ht="30">
      <c r="A476" s="192">
        <v>2</v>
      </c>
      <c r="B476" s="221" t="s">
        <v>144</v>
      </c>
      <c r="C476" s="30" t="s">
        <v>605</v>
      </c>
      <c r="D476" s="192" t="s">
        <v>687</v>
      </c>
      <c r="E476" s="44">
        <v>26.7</v>
      </c>
      <c r="F476" s="31">
        <v>8.2074517999999994</v>
      </c>
      <c r="G476" s="12">
        <f t="shared" si="14"/>
        <v>10.613460136749683</v>
      </c>
      <c r="H476" s="12">
        <f t="shared" si="15"/>
        <v>283.37938565121652</v>
      </c>
      <c r="I476" s="49"/>
      <c r="J476" s="49"/>
      <c r="K476" s="49"/>
      <c r="L476" s="49"/>
      <c r="M476" s="49"/>
      <c r="N476" s="49"/>
      <c r="O476" s="49"/>
      <c r="P476" s="49"/>
      <c r="Q476" s="49"/>
      <c r="R476" s="49"/>
      <c r="S476" s="49"/>
      <c r="T476" s="49"/>
      <c r="U476" s="49"/>
      <c r="V476" s="49"/>
      <c r="W476" s="49"/>
      <c r="X476" s="49"/>
      <c r="Y476" s="49"/>
      <c r="Z476" s="49"/>
      <c r="AA476" s="49"/>
      <c r="AB476" s="49"/>
      <c r="AC476" s="49"/>
      <c r="AD476" s="49"/>
      <c r="AE476" s="49"/>
      <c r="AF476" s="49"/>
      <c r="AG476" s="49"/>
      <c r="AH476" s="49"/>
      <c r="AI476" s="49"/>
      <c r="AJ476" s="49"/>
      <c r="AK476" s="49"/>
      <c r="AL476" s="49"/>
      <c r="AM476" s="49"/>
      <c r="AN476" s="49"/>
      <c r="AO476" s="49"/>
      <c r="AP476" s="49"/>
      <c r="AQ476" s="49"/>
      <c r="AR476" s="49"/>
      <c r="AS476" s="49"/>
      <c r="AT476" s="49"/>
      <c r="AU476" s="49"/>
      <c r="AV476" s="49"/>
      <c r="AW476" s="49"/>
      <c r="AX476" s="49"/>
      <c r="AY476" s="49"/>
      <c r="AZ476" s="49"/>
      <c r="BA476" s="49"/>
      <c r="BB476" s="49"/>
      <c r="BC476" s="49"/>
      <c r="BD476" s="49"/>
      <c r="BE476" s="49"/>
      <c r="BF476" s="49"/>
      <c r="BG476" s="49"/>
      <c r="BH476" s="49"/>
      <c r="BI476" s="49"/>
      <c r="BJ476" s="49"/>
      <c r="BK476" s="49"/>
      <c r="BL476" s="49"/>
      <c r="BM476" s="49"/>
      <c r="BN476" s="49"/>
      <c r="BO476" s="49"/>
      <c r="BP476" s="49"/>
      <c r="BQ476" s="49"/>
      <c r="BR476" s="49"/>
      <c r="BS476" s="49"/>
      <c r="BT476" s="49"/>
      <c r="BU476" s="49"/>
      <c r="BV476" s="49"/>
      <c r="BW476" s="49"/>
      <c r="BX476" s="49"/>
      <c r="BY476" s="49"/>
      <c r="BZ476" s="49"/>
      <c r="CA476" s="49"/>
      <c r="CB476" s="49"/>
      <c r="CC476" s="49"/>
      <c r="CD476" s="49"/>
      <c r="CE476" s="49"/>
      <c r="CF476" s="49"/>
      <c r="CG476" s="49"/>
      <c r="CH476" s="49"/>
      <c r="CI476" s="49"/>
      <c r="CJ476" s="49"/>
      <c r="CK476" s="49"/>
      <c r="CL476" s="49"/>
      <c r="CM476" s="49"/>
      <c r="CN476" s="49"/>
      <c r="CO476" s="49"/>
      <c r="CP476" s="49"/>
      <c r="CQ476" s="49"/>
      <c r="CR476" s="49"/>
      <c r="CS476" s="49"/>
      <c r="CT476" s="49"/>
      <c r="CU476" s="49"/>
      <c r="CV476" s="49"/>
      <c r="CW476" s="49"/>
      <c r="CX476" s="49"/>
      <c r="CY476" s="49"/>
      <c r="CZ476" s="49"/>
      <c r="DA476" s="49"/>
      <c r="DB476" s="49"/>
      <c r="DC476" s="49"/>
      <c r="DD476" s="49"/>
      <c r="DE476" s="49"/>
      <c r="DF476" s="49"/>
      <c r="DG476" s="49"/>
      <c r="DH476" s="49"/>
      <c r="DI476" s="49"/>
      <c r="DJ476" s="49"/>
      <c r="DK476" s="49"/>
      <c r="DL476" s="49"/>
      <c r="DM476" s="49"/>
      <c r="DN476" s="49"/>
      <c r="DO476" s="49"/>
      <c r="DP476" s="49"/>
      <c r="DQ476" s="49"/>
      <c r="DR476" s="49"/>
      <c r="DS476" s="49"/>
      <c r="DT476" s="49"/>
      <c r="DU476" s="49"/>
      <c r="DV476" s="49"/>
      <c r="DW476" s="49"/>
      <c r="DX476" s="49"/>
      <c r="DY476" s="49"/>
      <c r="DZ476" s="49"/>
      <c r="EA476" s="49"/>
      <c r="EB476" s="49"/>
      <c r="EC476" s="49"/>
      <c r="ED476" s="49"/>
      <c r="EE476" s="49"/>
      <c r="EF476" s="49"/>
      <c r="EG476" s="49"/>
      <c r="EH476" s="49"/>
      <c r="EI476" s="49"/>
      <c r="EJ476" s="49"/>
      <c r="EK476" s="49"/>
      <c r="EL476" s="49"/>
      <c r="EM476" s="49"/>
      <c r="EN476" s="49"/>
      <c r="EO476" s="49"/>
      <c r="EP476" s="49"/>
      <c r="EQ476" s="49"/>
      <c r="ER476" s="49"/>
      <c r="ES476" s="49"/>
      <c r="ET476" s="49"/>
      <c r="EU476" s="49"/>
      <c r="EV476" s="49"/>
      <c r="EW476" s="49"/>
      <c r="EX476" s="49"/>
      <c r="EY476" s="49"/>
      <c r="EZ476" s="49"/>
      <c r="FA476" s="49"/>
      <c r="FB476" s="49"/>
      <c r="FC476" s="49"/>
      <c r="FD476" s="49"/>
      <c r="FE476" s="49"/>
      <c r="FF476" s="49"/>
      <c r="FG476" s="49"/>
      <c r="FH476" s="49"/>
      <c r="FI476" s="49"/>
      <c r="FJ476" s="49"/>
      <c r="FK476" s="49"/>
      <c r="FL476" s="49"/>
      <c r="FM476" s="49"/>
      <c r="FN476" s="49"/>
      <c r="FO476" s="49"/>
      <c r="FP476" s="49"/>
      <c r="FQ476" s="49"/>
      <c r="FR476" s="49"/>
      <c r="FS476" s="49"/>
      <c r="FT476" s="49"/>
      <c r="FU476" s="49"/>
      <c r="FV476" s="49"/>
      <c r="FW476" s="49"/>
      <c r="FX476" s="49"/>
      <c r="FY476" s="49"/>
      <c r="FZ476" s="49"/>
      <c r="GA476" s="49"/>
      <c r="GB476" s="49"/>
      <c r="GC476" s="49"/>
      <c r="GD476" s="49"/>
      <c r="GE476" s="49"/>
      <c r="GF476" s="49"/>
      <c r="GG476" s="49"/>
      <c r="GH476" s="49"/>
      <c r="GI476" s="49"/>
      <c r="GJ476" s="49"/>
      <c r="GK476" s="49"/>
      <c r="GL476" s="49"/>
      <c r="GM476" s="49"/>
      <c r="GN476" s="49"/>
      <c r="GO476" s="49"/>
      <c r="GP476" s="49"/>
      <c r="GQ476" s="49"/>
      <c r="GR476" s="49"/>
      <c r="GS476" s="49"/>
      <c r="GT476" s="49"/>
      <c r="GU476" s="49"/>
      <c r="GV476" s="49"/>
      <c r="GW476" s="49"/>
      <c r="GX476" s="49"/>
      <c r="GY476" s="49"/>
      <c r="GZ476" s="49"/>
      <c r="HA476" s="49"/>
      <c r="HB476" s="49"/>
      <c r="HC476" s="49"/>
      <c r="HD476" s="49"/>
      <c r="HE476" s="49"/>
      <c r="HF476" s="49"/>
      <c r="HG476" s="49"/>
      <c r="HH476" s="49"/>
      <c r="HI476" s="49"/>
      <c r="HJ476" s="49"/>
      <c r="HK476" s="49"/>
      <c r="HL476" s="49"/>
      <c r="HM476" s="49"/>
      <c r="HN476" s="49"/>
      <c r="HO476" s="49"/>
      <c r="HP476" s="49"/>
      <c r="HQ476" s="49"/>
      <c r="HR476" s="49"/>
      <c r="HS476" s="49"/>
      <c r="HT476" s="49"/>
      <c r="HU476" s="49"/>
      <c r="HV476" s="49"/>
      <c r="HW476" s="49"/>
      <c r="HX476" s="49"/>
      <c r="HY476" s="49"/>
      <c r="HZ476" s="49"/>
      <c r="IA476" s="49"/>
      <c r="IB476" s="49"/>
      <c r="IC476" s="49"/>
      <c r="ID476" s="49"/>
      <c r="IE476" s="49"/>
      <c r="IF476" s="49"/>
      <c r="IG476" s="49"/>
      <c r="IH476" s="49"/>
    </row>
    <row r="477" spans="1:242" s="21" customFormat="1" ht="15">
      <c r="A477" s="114">
        <v>3</v>
      </c>
      <c r="B477" s="216" t="s">
        <v>0</v>
      </c>
      <c r="C477" s="30" t="s">
        <v>606</v>
      </c>
      <c r="D477" s="114" t="s">
        <v>687</v>
      </c>
      <c r="E477" s="19">
        <v>26.7</v>
      </c>
      <c r="F477" s="20">
        <v>38.205967359999988</v>
      </c>
      <c r="G477" s="12">
        <f t="shared" si="14"/>
        <v>49.406018023927906</v>
      </c>
      <c r="H477" s="12">
        <f t="shared" si="15"/>
        <v>1319.140681238875</v>
      </c>
    </row>
    <row r="478" spans="1:242" s="82" customFormat="1" ht="15.75">
      <c r="A478" s="206">
        <v>4</v>
      </c>
      <c r="B478" s="241" t="s">
        <v>60</v>
      </c>
      <c r="C478" s="30" t="s">
        <v>607</v>
      </c>
      <c r="D478" s="206" t="s">
        <v>682</v>
      </c>
      <c r="E478" s="44">
        <v>267</v>
      </c>
      <c r="F478" s="147">
        <v>0.69769069999999989</v>
      </c>
      <c r="G478" s="12">
        <f t="shared" si="14"/>
        <v>0.90221820519628049</v>
      </c>
      <c r="H478" s="12">
        <f t="shared" si="15"/>
        <v>240.89226078740688</v>
      </c>
    </row>
    <row r="479" spans="1:242" s="3" customFormat="1" ht="31.5">
      <c r="A479" s="206">
        <v>5</v>
      </c>
      <c r="B479" s="242" t="s">
        <v>145</v>
      </c>
      <c r="C479" s="30" t="s">
        <v>608</v>
      </c>
      <c r="D479" s="206" t="s">
        <v>682</v>
      </c>
      <c r="E479" s="44">
        <v>267</v>
      </c>
      <c r="F479" s="147">
        <v>5.4119330999999997</v>
      </c>
      <c r="G479" s="12">
        <f t="shared" si="14"/>
        <v>6.998437227448127</v>
      </c>
      <c r="H479" s="12">
        <f t="shared" si="15"/>
        <v>1868.5827397286498</v>
      </c>
    </row>
    <row r="480" spans="1:242" s="86" customFormat="1" ht="30">
      <c r="A480" s="201">
        <v>6</v>
      </c>
      <c r="B480" s="201" t="s">
        <v>140</v>
      </c>
      <c r="C480" s="30" t="s">
        <v>609</v>
      </c>
      <c r="D480" s="201" t="s">
        <v>689</v>
      </c>
      <c r="E480" s="95">
        <v>560</v>
      </c>
      <c r="F480" s="85">
        <v>9.090538411999999</v>
      </c>
      <c r="G480" s="12">
        <f t="shared" si="14"/>
        <v>11.755422926437875</v>
      </c>
      <c r="H480" s="12">
        <f t="shared" si="15"/>
        <v>6583.0368388052102</v>
      </c>
    </row>
    <row r="481" spans="1:13" s="92" customFormat="1" ht="15">
      <c r="A481" s="143"/>
      <c r="B481" s="107"/>
      <c r="C481" s="108" t="s">
        <v>653</v>
      </c>
      <c r="D481" s="107"/>
      <c r="E481" s="107"/>
      <c r="F481" s="107"/>
      <c r="G481" s="12"/>
      <c r="H481" s="12"/>
    </row>
    <row r="482" spans="1:13" s="146" customFormat="1" ht="15">
      <c r="A482" s="205">
        <v>1</v>
      </c>
      <c r="B482" s="240" t="s">
        <v>149</v>
      </c>
      <c r="C482" s="30" t="s">
        <v>604</v>
      </c>
      <c r="D482" s="205" t="s">
        <v>682</v>
      </c>
      <c r="E482" s="144">
        <v>920</v>
      </c>
      <c r="F482" s="145">
        <v>1.5769844999999998E-2</v>
      </c>
      <c r="G482" s="12">
        <f t="shared" si="14"/>
        <v>2.0392763228925855E-2</v>
      </c>
      <c r="H482" s="12">
        <f t="shared" si="15"/>
        <v>18.761342170611787</v>
      </c>
    </row>
    <row r="483" spans="1:13" s="150" customFormat="1" ht="45">
      <c r="A483" s="243">
        <v>2</v>
      </c>
      <c r="B483" s="243" t="s">
        <v>143</v>
      </c>
      <c r="C483" s="30" t="s">
        <v>610</v>
      </c>
      <c r="D483" s="205" t="s">
        <v>682</v>
      </c>
      <c r="E483" s="148">
        <v>920</v>
      </c>
      <c r="F483" s="149">
        <v>1.5380935199999999</v>
      </c>
      <c r="G483" s="12">
        <f t="shared" si="14"/>
        <v>1.9889844812872375</v>
      </c>
      <c r="H483" s="12">
        <f t="shared" si="15"/>
        <v>1829.8657227842584</v>
      </c>
    </row>
    <row r="484" spans="1:13" s="25" customFormat="1" ht="15">
      <c r="A484" s="190">
        <v>3</v>
      </c>
      <c r="B484" s="244" t="s">
        <v>146</v>
      </c>
      <c r="C484" s="30" t="s">
        <v>611</v>
      </c>
      <c r="D484" s="190" t="s">
        <v>687</v>
      </c>
      <c r="E484" s="23">
        <f>920*0.15</f>
        <v>138</v>
      </c>
      <c r="F484" s="24">
        <v>4.6262340000000002</v>
      </c>
      <c r="G484" s="12">
        <f t="shared" si="14"/>
        <v>5.9824110258285108</v>
      </c>
      <c r="H484" s="12">
        <f t="shared" si="15"/>
        <v>825.57272156433453</v>
      </c>
    </row>
    <row r="485" spans="1:13" s="152" customFormat="1" ht="15">
      <c r="A485" s="151"/>
      <c r="B485" s="151"/>
      <c r="C485" s="151" t="s">
        <v>654</v>
      </c>
      <c r="D485" s="151"/>
      <c r="E485" s="151"/>
      <c r="F485" s="151"/>
      <c r="G485" s="12"/>
      <c r="H485" s="12"/>
    </row>
    <row r="486" spans="1:13" s="146" customFormat="1" ht="15">
      <c r="A486" s="205">
        <v>1</v>
      </c>
      <c r="B486" s="240" t="s">
        <v>149</v>
      </c>
      <c r="C486" s="30" t="s">
        <v>604</v>
      </c>
      <c r="D486" s="205" t="s">
        <v>682</v>
      </c>
      <c r="E486" s="144">
        <v>1020</v>
      </c>
      <c r="F486" s="145">
        <v>1.4718419999999999E-2</v>
      </c>
      <c r="G486" s="12">
        <f t="shared" si="14"/>
        <v>1.9033113779107335E-2</v>
      </c>
      <c r="H486" s="12">
        <f t="shared" si="15"/>
        <v>19.413776054689482</v>
      </c>
    </row>
    <row r="487" spans="1:13" s="92" customFormat="1" ht="15">
      <c r="A487" s="143">
        <v>2</v>
      </c>
      <c r="B487" s="230" t="s">
        <v>135</v>
      </c>
      <c r="C487" s="30" t="s">
        <v>612</v>
      </c>
      <c r="D487" s="143" t="s">
        <v>687</v>
      </c>
      <c r="E487" s="90">
        <v>102</v>
      </c>
      <c r="F487" s="91">
        <v>5.7880459199999992</v>
      </c>
      <c r="G487" s="12">
        <f t="shared" si="14"/>
        <v>7.4848072384167592</v>
      </c>
      <c r="H487" s="12">
        <f t="shared" si="15"/>
        <v>763.45033831850947</v>
      </c>
      <c r="I487" s="153"/>
      <c r="J487" s="153"/>
      <c r="K487" s="153"/>
      <c r="L487" s="153"/>
      <c r="M487" s="153"/>
    </row>
    <row r="488" spans="1:13" s="21" customFormat="1" ht="30">
      <c r="A488" s="114">
        <v>3</v>
      </c>
      <c r="B488" s="216" t="s">
        <v>136</v>
      </c>
      <c r="C488" s="30" t="s">
        <v>613</v>
      </c>
      <c r="D488" s="114" t="s">
        <v>682</v>
      </c>
      <c r="E488" s="144">
        <v>1020</v>
      </c>
      <c r="F488" s="20">
        <v>1.4056346039999998</v>
      </c>
      <c r="G488" s="12">
        <f t="shared" si="14"/>
        <v>1.8176953334517207</v>
      </c>
      <c r="H488" s="12">
        <f t="shared" si="15"/>
        <v>1854.0492401207553</v>
      </c>
    </row>
    <row r="489" spans="1:13" s="17" customFormat="1" ht="30">
      <c r="A489" s="189">
        <v>4</v>
      </c>
      <c r="B489" s="222" t="s">
        <v>137</v>
      </c>
      <c r="C489" s="30" t="s">
        <v>614</v>
      </c>
      <c r="D489" s="189" t="s">
        <v>696</v>
      </c>
      <c r="E489" s="16">
        <f>E488*4.12/1000</f>
        <v>4.2024000000000008</v>
      </c>
      <c r="F489" s="16">
        <v>279.46767199999999</v>
      </c>
      <c r="G489" s="12">
        <f t="shared" si="14"/>
        <v>361.39341034963326</v>
      </c>
      <c r="H489" s="12">
        <f t="shared" si="15"/>
        <v>1518.719667653299</v>
      </c>
      <c r="I489" s="154"/>
    </row>
    <row r="490" spans="1:13" s="17" customFormat="1" ht="60">
      <c r="A490" s="189">
        <v>5</v>
      </c>
      <c r="B490" s="222" t="s">
        <v>138</v>
      </c>
      <c r="C490" s="30" t="s">
        <v>615</v>
      </c>
      <c r="D490" s="189" t="s">
        <v>682</v>
      </c>
      <c r="E490" s="144">
        <v>1020</v>
      </c>
      <c r="F490" s="16">
        <v>3.8005008423999995</v>
      </c>
      <c r="G490" s="12">
        <f t="shared" si="14"/>
        <v>4.914614812662804</v>
      </c>
      <c r="H490" s="12">
        <f t="shared" si="15"/>
        <v>5012.9071089160598</v>
      </c>
    </row>
    <row r="491" spans="1:13" s="17" customFormat="1" ht="30">
      <c r="A491" s="189">
        <v>6</v>
      </c>
      <c r="B491" s="222" t="s">
        <v>139</v>
      </c>
      <c r="C491" s="30" t="s">
        <v>616</v>
      </c>
      <c r="D491" s="189" t="s">
        <v>682</v>
      </c>
      <c r="E491" s="144">
        <v>1020</v>
      </c>
      <c r="F491" s="16">
        <v>3.2189680399999996</v>
      </c>
      <c r="G491" s="12">
        <f t="shared" si="14"/>
        <v>4.1626061055894663</v>
      </c>
      <c r="H491" s="12">
        <f t="shared" si="15"/>
        <v>4245.8582277012556</v>
      </c>
    </row>
    <row r="492" spans="1:13" s="73" customFormat="1" ht="15">
      <c r="A492" s="155"/>
      <c r="B492" s="155"/>
      <c r="C492" s="185" t="s">
        <v>655</v>
      </c>
      <c r="D492" s="155"/>
      <c r="E492" s="156"/>
      <c r="F492" s="157"/>
      <c r="G492" s="12"/>
      <c r="H492" s="12"/>
    </row>
    <row r="493" spans="1:13" s="160" customFormat="1" ht="15">
      <c r="A493" s="207">
        <v>1</v>
      </c>
      <c r="B493" s="245" t="s">
        <v>679</v>
      </c>
      <c r="C493" s="30" t="s">
        <v>617</v>
      </c>
      <c r="D493" s="207" t="s">
        <v>696</v>
      </c>
      <c r="E493" s="158">
        <f>(145.5+68.58+65.5+37.3+12.72)*4/1000</f>
        <v>1.3184</v>
      </c>
      <c r="F493" s="159">
        <v>674.42418979999991</v>
      </c>
      <c r="G493" s="12">
        <f t="shared" si="14"/>
        <v>872.13113498905989</v>
      </c>
      <c r="H493" s="12">
        <f t="shared" si="15"/>
        <v>1149.8176883695767</v>
      </c>
    </row>
    <row r="494" spans="1:13" s="41" customFormat="1" ht="30">
      <c r="A494" s="189">
        <v>2</v>
      </c>
      <c r="B494" s="220" t="s">
        <v>668</v>
      </c>
      <c r="C494" s="30" t="s">
        <v>618</v>
      </c>
      <c r="D494" s="189" t="s">
        <v>682</v>
      </c>
      <c r="E494" s="15">
        <f>15*4</f>
        <v>60</v>
      </c>
      <c r="F494" s="47">
        <v>8.2406810240000006</v>
      </c>
      <c r="G494" s="12">
        <f t="shared" si="14"/>
        <v>10.656430482831903</v>
      </c>
      <c r="H494" s="12">
        <f t="shared" si="15"/>
        <v>639.3858289699142</v>
      </c>
    </row>
    <row r="495" spans="1:13" s="66" customFormat="1" ht="15">
      <c r="A495" s="197">
        <v>3</v>
      </c>
      <c r="B495" s="225" t="s">
        <v>2</v>
      </c>
      <c r="C495" s="30" t="s">
        <v>619</v>
      </c>
      <c r="D495" s="197" t="s">
        <v>682</v>
      </c>
      <c r="E495" s="15">
        <f>2.4*4</f>
        <v>9.6</v>
      </c>
      <c r="F495" s="65">
        <v>6.0966115999999984</v>
      </c>
      <c r="G495" s="12">
        <f t="shared" si="14"/>
        <v>7.883828715978046</v>
      </c>
      <c r="H495" s="12">
        <f t="shared" si="15"/>
        <v>75.684755673389233</v>
      </c>
    </row>
    <row r="496" spans="1:13" s="73" customFormat="1" ht="30">
      <c r="A496" s="155">
        <v>4</v>
      </c>
      <c r="B496" s="234" t="s">
        <v>680</v>
      </c>
      <c r="C496" s="30" t="s">
        <v>620</v>
      </c>
      <c r="D496" s="155" t="s">
        <v>687</v>
      </c>
      <c r="E496" s="119">
        <f>3.6*4</f>
        <v>14.4</v>
      </c>
      <c r="F496" s="72">
        <v>44.503577688</v>
      </c>
      <c r="G496" s="12">
        <f t="shared" si="14"/>
        <v>57.549768094200765</v>
      </c>
      <c r="H496" s="12">
        <f t="shared" si="15"/>
        <v>828.71666055649098</v>
      </c>
    </row>
    <row r="497" spans="1:8" s="3" customFormat="1" ht="15">
      <c r="A497" s="192">
        <v>5</v>
      </c>
      <c r="B497" s="221" t="s">
        <v>65</v>
      </c>
      <c r="C497" s="30" t="s">
        <v>621</v>
      </c>
      <c r="D497" s="192" t="s">
        <v>687</v>
      </c>
      <c r="E497" s="31">
        <f>0.49*4</f>
        <v>1.96</v>
      </c>
      <c r="F497" s="45">
        <v>8.2183089999999979</v>
      </c>
      <c r="G497" s="12">
        <f t="shared" si="14"/>
        <v>10.627500116783036</v>
      </c>
      <c r="H497" s="12">
        <f t="shared" si="15"/>
        <v>20.829900228894751</v>
      </c>
    </row>
    <row r="498" spans="1:8" s="73" customFormat="1" ht="15">
      <c r="A498" s="155">
        <v>6</v>
      </c>
      <c r="B498" s="233" t="s">
        <v>37</v>
      </c>
      <c r="C498" s="30" t="s">
        <v>622</v>
      </c>
      <c r="D498" s="155" t="s">
        <v>695</v>
      </c>
      <c r="E498" s="31">
        <f>14.65*4</f>
        <v>58.6</v>
      </c>
      <c r="F498" s="72">
        <v>0.67546374399999998</v>
      </c>
      <c r="G498" s="12">
        <f t="shared" si="14"/>
        <v>0.87347543372276581</v>
      </c>
      <c r="H498" s="12">
        <f t="shared" si="15"/>
        <v>51.185660416154079</v>
      </c>
    </row>
    <row r="499" spans="1:8" s="160" customFormat="1" ht="15">
      <c r="A499" s="207">
        <v>7</v>
      </c>
      <c r="B499" s="245" t="s">
        <v>679</v>
      </c>
      <c r="C499" s="30" t="s">
        <v>617</v>
      </c>
      <c r="D499" s="207" t="s">
        <v>696</v>
      </c>
      <c r="E499" s="158">
        <f>(62.05+83.62)*4/1000</f>
        <v>0.58268000000000009</v>
      </c>
      <c r="F499" s="159">
        <v>674.92118479999988</v>
      </c>
      <c r="G499" s="12">
        <f t="shared" si="14"/>
        <v>872.77382370039209</v>
      </c>
      <c r="H499" s="12">
        <f t="shared" si="15"/>
        <v>508.54785159374455</v>
      </c>
    </row>
    <row r="500" spans="1:8" s="41" customFormat="1" ht="15">
      <c r="A500" s="189">
        <v>8</v>
      </c>
      <c r="B500" s="226" t="s">
        <v>1</v>
      </c>
      <c r="C500" s="30" t="s">
        <v>623</v>
      </c>
      <c r="D500" s="189" t="s">
        <v>682</v>
      </c>
      <c r="E500" s="15">
        <f>32.2*4</f>
        <v>128.80000000000001</v>
      </c>
      <c r="F500" s="47">
        <v>1.2407987079999998</v>
      </c>
      <c r="G500" s="12">
        <f t="shared" si="14"/>
        <v>1.6045379182231092</v>
      </c>
      <c r="H500" s="12">
        <f t="shared" si="15"/>
        <v>206.66448386713648</v>
      </c>
    </row>
    <row r="501" spans="1:8" s="160" customFormat="1" ht="15">
      <c r="A501" s="207">
        <v>9</v>
      </c>
      <c r="B501" s="246" t="s">
        <v>105</v>
      </c>
      <c r="C501" s="30" t="s">
        <v>624</v>
      </c>
      <c r="D501" s="207" t="s">
        <v>687</v>
      </c>
      <c r="E501" s="161">
        <f>5.2*4</f>
        <v>20.8</v>
      </c>
      <c r="F501" s="159">
        <v>2.4420220000000001</v>
      </c>
      <c r="G501" s="12">
        <f t="shared" si="14"/>
        <v>3.1578989169410341</v>
      </c>
      <c r="H501" s="12">
        <f t="shared" si="15"/>
        <v>65.684297472373515</v>
      </c>
    </row>
    <row r="502" spans="1:8" s="73" customFormat="1" ht="15">
      <c r="A502" s="155">
        <v>10</v>
      </c>
      <c r="B502" s="155" t="s">
        <v>150</v>
      </c>
      <c r="C502" s="30" t="s">
        <v>625</v>
      </c>
      <c r="D502" s="155" t="s">
        <v>687</v>
      </c>
      <c r="E502" s="119">
        <f>1.6*4</f>
        <v>6.4</v>
      </c>
      <c r="F502" s="72">
        <v>1.2476512400000002</v>
      </c>
      <c r="G502" s="12">
        <f t="shared" si="14"/>
        <v>1.6133992648371469</v>
      </c>
      <c r="H502" s="12">
        <f t="shared" si="15"/>
        <v>10.325755294957741</v>
      </c>
    </row>
    <row r="503" spans="1:8" s="73" customFormat="1" ht="15">
      <c r="A503" s="155">
        <v>11</v>
      </c>
      <c r="B503" s="233" t="s">
        <v>54</v>
      </c>
      <c r="C503" s="30" t="s">
        <v>637</v>
      </c>
      <c r="D503" s="155" t="s">
        <v>687</v>
      </c>
      <c r="E503" s="119">
        <f>3.6*4</f>
        <v>14.4</v>
      </c>
      <c r="F503" s="72">
        <v>6.5503263572000003</v>
      </c>
      <c r="G503" s="12">
        <f t="shared" si="14"/>
        <v>8.4705496138086342</v>
      </c>
      <c r="H503" s="12">
        <f t="shared" si="15"/>
        <v>121.97591443884434</v>
      </c>
    </row>
    <row r="504" spans="1:8" ht="15">
      <c r="A504" s="201">
        <v>12</v>
      </c>
      <c r="B504" s="217" t="s">
        <v>46</v>
      </c>
      <c r="C504" s="30" t="s">
        <v>638</v>
      </c>
      <c r="D504" s="188" t="s">
        <v>696</v>
      </c>
      <c r="E504" s="11">
        <f>2*E503</f>
        <v>28.8</v>
      </c>
      <c r="F504" s="12">
        <v>1.962456</v>
      </c>
      <c r="G504" s="12">
        <f t="shared" si="14"/>
        <v>2.5377485038809779</v>
      </c>
      <c r="H504" s="12">
        <f t="shared" si="15"/>
        <v>73.087156911772169</v>
      </c>
    </row>
    <row r="505" spans="1:8" s="41" customFormat="1" ht="15">
      <c r="A505" s="208"/>
      <c r="B505" s="208"/>
      <c r="C505" s="184" t="s">
        <v>656</v>
      </c>
      <c r="D505" s="208"/>
      <c r="E505" s="162"/>
      <c r="F505" s="163"/>
      <c r="G505" s="12"/>
      <c r="H505" s="12"/>
    </row>
    <row r="506" spans="1:8" s="166" customFormat="1" ht="15">
      <c r="A506" s="190">
        <v>1</v>
      </c>
      <c r="B506" s="247" t="s">
        <v>152</v>
      </c>
      <c r="C506" s="30" t="s">
        <v>626</v>
      </c>
      <c r="D506" s="190" t="s">
        <v>696</v>
      </c>
      <c r="E506" s="164">
        <f>(15.89+9.42+10)*12/1000</f>
        <v>0.42372000000000004</v>
      </c>
      <c r="F506" s="165">
        <v>681.07167600000002</v>
      </c>
      <c r="G506" s="12">
        <f t="shared" si="14"/>
        <v>880.72732678068201</v>
      </c>
      <c r="H506" s="12">
        <f t="shared" si="15"/>
        <v>373.18178290351062</v>
      </c>
    </row>
    <row r="507" spans="1:8" s="169" customFormat="1" ht="30">
      <c r="A507" s="209">
        <v>2</v>
      </c>
      <c r="B507" s="248" t="s">
        <v>147</v>
      </c>
      <c r="C507" s="30" t="s">
        <v>627</v>
      </c>
      <c r="D507" s="209" t="s">
        <v>682</v>
      </c>
      <c r="E507" s="167">
        <f>0.15*1.8*5*12</f>
        <v>16.200000000000003</v>
      </c>
      <c r="F507" s="168">
        <v>8.7612363599999998</v>
      </c>
      <c r="G507" s="12">
        <f t="shared" si="14"/>
        <v>11.329586224984217</v>
      </c>
      <c r="H507" s="12">
        <f t="shared" si="15"/>
        <v>183.53929684474434</v>
      </c>
    </row>
    <row r="508" spans="1:8" s="166" customFormat="1" ht="15">
      <c r="A508" s="190">
        <v>3</v>
      </c>
      <c r="B508" s="247" t="s">
        <v>148</v>
      </c>
      <c r="C508" s="30" t="s">
        <v>628</v>
      </c>
      <c r="D508" s="190" t="s">
        <v>682</v>
      </c>
      <c r="E508" s="23">
        <f>3.6*12</f>
        <v>43.2</v>
      </c>
      <c r="F508" s="165">
        <v>1.5533713599999999</v>
      </c>
      <c r="G508" s="12">
        <f t="shared" si="14"/>
        <v>2.0087410086195869</v>
      </c>
      <c r="H508" s="12">
        <f t="shared" si="15"/>
        <v>86.777611572366155</v>
      </c>
    </row>
    <row r="509" spans="1:8" s="41" customFormat="1" ht="15">
      <c r="A509" s="189">
        <v>4</v>
      </c>
      <c r="B509" s="226" t="s">
        <v>1</v>
      </c>
      <c r="C509" s="30" t="s">
        <v>623</v>
      </c>
      <c r="D509" s="189" t="s">
        <v>682</v>
      </c>
      <c r="E509" s="15">
        <f>0.8*12</f>
        <v>9.6000000000000014</v>
      </c>
      <c r="F509" s="47">
        <v>1.2407987079999998</v>
      </c>
      <c r="G509" s="12">
        <f t="shared" si="14"/>
        <v>1.6045379182231092</v>
      </c>
      <c r="H509" s="12">
        <f t="shared" si="15"/>
        <v>15.40356401494185</v>
      </c>
    </row>
    <row r="510" spans="1:8" s="3" customFormat="1" ht="15">
      <c r="A510" s="192">
        <v>5</v>
      </c>
      <c r="B510" s="221" t="s">
        <v>65</v>
      </c>
      <c r="C510" s="30" t="s">
        <v>621</v>
      </c>
      <c r="D510" s="192" t="s">
        <v>687</v>
      </c>
      <c r="E510" s="31">
        <f>0.14*12</f>
        <v>1.6800000000000002</v>
      </c>
      <c r="F510" s="45">
        <v>8.2183089999999979</v>
      </c>
      <c r="G510" s="12">
        <f t="shared" si="14"/>
        <v>10.627500116783036</v>
      </c>
      <c r="H510" s="12">
        <f t="shared" si="15"/>
        <v>17.854200196195503</v>
      </c>
    </row>
    <row r="511" spans="1:8" s="166" customFormat="1" ht="15">
      <c r="A511" s="190">
        <v>6</v>
      </c>
      <c r="B511" s="244" t="s">
        <v>0</v>
      </c>
      <c r="C511" s="30" t="s">
        <v>629</v>
      </c>
      <c r="D511" s="190" t="s">
        <v>687</v>
      </c>
      <c r="E511" s="24">
        <f>0.28*12</f>
        <v>3.3600000000000003</v>
      </c>
      <c r="F511" s="165">
        <v>38.376457679999994</v>
      </c>
      <c r="G511" s="12">
        <f t="shared" si="14"/>
        <v>49.626487453309352</v>
      </c>
      <c r="H511" s="12">
        <f t="shared" si="15"/>
        <v>166.74499784311945</v>
      </c>
    </row>
    <row r="512" spans="1:8" s="160" customFormat="1" ht="15">
      <c r="A512" s="207">
        <v>7</v>
      </c>
      <c r="B512" s="246" t="s">
        <v>105</v>
      </c>
      <c r="C512" s="30" t="s">
        <v>624</v>
      </c>
      <c r="D512" s="207" t="s">
        <v>687</v>
      </c>
      <c r="E512" s="161">
        <f>0.5*12</f>
        <v>6</v>
      </c>
      <c r="F512" s="159">
        <v>2.4420220000000001</v>
      </c>
      <c r="G512" s="12">
        <f t="shared" si="14"/>
        <v>3.1578989169410341</v>
      </c>
      <c r="H512" s="12">
        <f t="shared" si="15"/>
        <v>18.947393501646204</v>
      </c>
    </row>
    <row r="513" spans="1:9" s="73" customFormat="1" ht="15">
      <c r="A513" s="155">
        <v>8</v>
      </c>
      <c r="B513" s="155" t="s">
        <v>150</v>
      </c>
      <c r="C513" s="30" t="s">
        <v>625</v>
      </c>
      <c r="D513" s="155" t="s">
        <v>687</v>
      </c>
      <c r="E513" s="119">
        <v>3</v>
      </c>
      <c r="F513" s="72">
        <v>1.2476512400000002</v>
      </c>
      <c r="G513" s="12">
        <f t="shared" si="14"/>
        <v>1.6133992648371469</v>
      </c>
      <c r="H513" s="12">
        <f t="shared" si="15"/>
        <v>4.8401977945114405</v>
      </c>
    </row>
    <row r="514" spans="1:9" s="73" customFormat="1" ht="15">
      <c r="A514" s="155">
        <v>9</v>
      </c>
      <c r="B514" s="233" t="s">
        <v>54</v>
      </c>
      <c r="C514" s="30" t="s">
        <v>637</v>
      </c>
      <c r="D514" s="155" t="s">
        <v>687</v>
      </c>
      <c r="E514" s="119">
        <v>3</v>
      </c>
      <c r="F514" s="72">
        <v>6.5503263572000003</v>
      </c>
      <c r="G514" s="12">
        <f t="shared" ref="G514:G551" si="16">+F514*1.0075*1.004*1.0015*1.015*1.11*1.133</f>
        <v>8.4705496138086342</v>
      </c>
      <c r="H514" s="12">
        <f t="shared" ref="H514:H551" si="17">+G514*E514</f>
        <v>25.411648841425901</v>
      </c>
    </row>
    <row r="515" spans="1:9" ht="15">
      <c r="A515" s="201">
        <v>10</v>
      </c>
      <c r="B515" s="217" t="s">
        <v>46</v>
      </c>
      <c r="C515" s="30" t="s">
        <v>638</v>
      </c>
      <c r="D515" s="188" t="s">
        <v>696</v>
      </c>
      <c r="E515" s="11">
        <f>2*E514</f>
        <v>6</v>
      </c>
      <c r="F515" s="12">
        <v>1.962456</v>
      </c>
      <c r="G515" s="12">
        <f t="shared" si="16"/>
        <v>2.5377485038809779</v>
      </c>
      <c r="H515" s="12">
        <f t="shared" si="17"/>
        <v>15.226491023285867</v>
      </c>
    </row>
    <row r="516" spans="1:9" s="41" customFormat="1" ht="15">
      <c r="A516" s="208"/>
      <c r="B516" s="208"/>
      <c r="C516" s="184" t="s">
        <v>657</v>
      </c>
      <c r="D516" s="208"/>
      <c r="E516" s="162"/>
      <c r="F516" s="163"/>
      <c r="G516" s="12"/>
      <c r="H516" s="12"/>
    </row>
    <row r="517" spans="1:9" s="21" customFormat="1" ht="30">
      <c r="A517" s="114">
        <v>1</v>
      </c>
      <c r="B517" s="231" t="s">
        <v>681</v>
      </c>
      <c r="C517" s="30" t="s">
        <v>630</v>
      </c>
      <c r="D517" s="114" t="s">
        <v>696</v>
      </c>
      <c r="E517" s="93">
        <v>4.87</v>
      </c>
      <c r="F517" s="20">
        <v>65.172288399999985</v>
      </c>
      <c r="G517" s="12">
        <f t="shared" si="16"/>
        <v>84.277495842760089</v>
      </c>
      <c r="H517" s="12">
        <f t="shared" si="17"/>
        <v>410.43140475424167</v>
      </c>
    </row>
    <row r="518" spans="1:9" s="3" customFormat="1" ht="15">
      <c r="A518" s="192">
        <v>2</v>
      </c>
      <c r="B518" s="221" t="s">
        <v>666</v>
      </c>
      <c r="C518" s="30" t="s">
        <v>631</v>
      </c>
      <c r="D518" s="196" t="s">
        <v>689</v>
      </c>
      <c r="E518" s="44">
        <f>2.8*57</f>
        <v>159.6</v>
      </c>
      <c r="F518" s="45">
        <v>3.0407519999999995</v>
      </c>
      <c r="G518" s="12">
        <f t="shared" si="16"/>
        <v>3.9321461671869784</v>
      </c>
      <c r="H518" s="12">
        <f t="shared" si="17"/>
        <v>627.57052828304177</v>
      </c>
    </row>
    <row r="519" spans="1:9" s="3" customFormat="1" ht="15">
      <c r="A519" s="192">
        <v>3</v>
      </c>
      <c r="B519" s="221" t="s">
        <v>666</v>
      </c>
      <c r="C519" s="30" t="s">
        <v>632</v>
      </c>
      <c r="D519" s="196" t="s">
        <v>689</v>
      </c>
      <c r="E519" s="44">
        <f>11.32*56</f>
        <v>633.92000000000007</v>
      </c>
      <c r="F519" s="45">
        <v>1.8555679999999999</v>
      </c>
      <c r="G519" s="12">
        <f t="shared" si="16"/>
        <v>2.3995263668838529</v>
      </c>
      <c r="H519" s="12">
        <f t="shared" si="17"/>
        <v>1521.1077544950122</v>
      </c>
    </row>
    <row r="520" spans="1:9" s="3" customFormat="1" ht="15">
      <c r="A520" s="192">
        <v>4</v>
      </c>
      <c r="B520" s="221" t="s">
        <v>666</v>
      </c>
      <c r="C520" s="30" t="s">
        <v>633</v>
      </c>
      <c r="D520" s="196" t="s">
        <v>689</v>
      </c>
      <c r="E520" s="44">
        <f>22*56</f>
        <v>1232</v>
      </c>
      <c r="F520" s="45">
        <v>0.7275839999999999</v>
      </c>
      <c r="G520" s="12">
        <f t="shared" si="16"/>
        <v>0.94087470366099279</v>
      </c>
      <c r="H520" s="12">
        <f t="shared" si="17"/>
        <v>1159.1576349103432</v>
      </c>
    </row>
    <row r="521" spans="1:9" s="3" customFormat="1" ht="15">
      <c r="A521" s="192">
        <v>5</v>
      </c>
      <c r="B521" s="221" t="s">
        <v>666</v>
      </c>
      <c r="C521" s="30" t="s">
        <v>634</v>
      </c>
      <c r="D521" s="196" t="s">
        <v>689</v>
      </c>
      <c r="E521" s="44">
        <f>0.6*56</f>
        <v>33.6</v>
      </c>
      <c r="F521" s="45">
        <v>0.7275839999999999</v>
      </c>
      <c r="G521" s="12">
        <f t="shared" si="16"/>
        <v>0.94087470366099279</v>
      </c>
      <c r="H521" s="12">
        <f t="shared" si="17"/>
        <v>31.61339004300936</v>
      </c>
    </row>
    <row r="522" spans="1:9" s="3" customFormat="1" ht="15">
      <c r="A522" s="192">
        <v>6</v>
      </c>
      <c r="B522" s="221" t="s">
        <v>666</v>
      </c>
      <c r="C522" s="30" t="s">
        <v>635</v>
      </c>
      <c r="D522" s="192" t="s">
        <v>682</v>
      </c>
      <c r="E522" s="31">
        <f>0.12*0.12*57</f>
        <v>0.82079999999999997</v>
      </c>
      <c r="F522" s="45">
        <v>23.820367999999998</v>
      </c>
      <c r="G522" s="12">
        <f t="shared" si="16"/>
        <v>30.803291005706278</v>
      </c>
      <c r="H522" s="12">
        <f t="shared" si="17"/>
        <v>25.283341257483713</v>
      </c>
    </row>
    <row r="523" spans="1:9" s="3" customFormat="1" ht="30">
      <c r="A523" s="192">
        <v>7</v>
      </c>
      <c r="B523" s="224" t="s">
        <v>151</v>
      </c>
      <c r="C523" s="30" t="s">
        <v>636</v>
      </c>
      <c r="D523" s="192" t="s">
        <v>696</v>
      </c>
      <c r="E523" s="44">
        <f>+E517</f>
        <v>4.87</v>
      </c>
      <c r="F523" s="45">
        <v>59.502449200000001</v>
      </c>
      <c r="G523" s="12">
        <f t="shared" si="16"/>
        <v>76.945547535615518</v>
      </c>
      <c r="H523" s="12">
        <f t="shared" si="17"/>
        <v>374.72481649844758</v>
      </c>
    </row>
    <row r="524" spans="1:9" s="173" customFormat="1" ht="15">
      <c r="B524" s="210"/>
      <c r="C524" s="183" t="s">
        <v>658</v>
      </c>
      <c r="D524" s="210"/>
      <c r="E524" s="170"/>
      <c r="F524" s="171"/>
      <c r="G524" s="12"/>
      <c r="H524" s="12"/>
      <c r="I524" s="172"/>
    </row>
    <row r="525" spans="1:9" s="21" customFormat="1" ht="30">
      <c r="A525" s="114">
        <v>1</v>
      </c>
      <c r="B525" s="231" t="s">
        <v>681</v>
      </c>
      <c r="C525" s="30" t="s">
        <v>639</v>
      </c>
      <c r="D525" s="114" t="s">
        <v>696</v>
      </c>
      <c r="E525" s="174">
        <v>0.16</v>
      </c>
      <c r="F525" s="20">
        <v>64.074048399999995</v>
      </c>
      <c r="G525" s="12">
        <f t="shared" si="16"/>
        <v>82.857307610818978</v>
      </c>
      <c r="H525" s="12">
        <f t="shared" si="17"/>
        <v>13.257169217731036</v>
      </c>
    </row>
    <row r="526" spans="1:9" s="3" customFormat="1" ht="15">
      <c r="A526" s="192">
        <v>2</v>
      </c>
      <c r="B526" s="221" t="s">
        <v>666</v>
      </c>
      <c r="C526" s="30" t="s">
        <v>640</v>
      </c>
      <c r="D526" s="196" t="s">
        <v>689</v>
      </c>
      <c r="E526" s="44">
        <v>6.2</v>
      </c>
      <c r="F526" s="45">
        <v>3.0407519999999995</v>
      </c>
      <c r="G526" s="12">
        <f t="shared" si="16"/>
        <v>3.9321461671869784</v>
      </c>
      <c r="H526" s="12">
        <f t="shared" si="17"/>
        <v>24.379306236559266</v>
      </c>
    </row>
    <row r="527" spans="1:9" s="3" customFormat="1" ht="15">
      <c r="A527" s="192">
        <v>3</v>
      </c>
      <c r="B527" s="221" t="s">
        <v>666</v>
      </c>
      <c r="C527" s="30" t="s">
        <v>641</v>
      </c>
      <c r="D527" s="196" t="s">
        <v>689</v>
      </c>
      <c r="E527" s="44">
        <f>2.52+15.28</f>
        <v>17.8</v>
      </c>
      <c r="F527" s="45">
        <v>1.4711839999999998</v>
      </c>
      <c r="G527" s="12">
        <f t="shared" si="16"/>
        <v>1.9024604857044605</v>
      </c>
      <c r="H527" s="12">
        <f t="shared" si="17"/>
        <v>33.863796645539395</v>
      </c>
    </row>
    <row r="528" spans="1:9" s="3" customFormat="1" ht="15">
      <c r="A528" s="192">
        <v>4</v>
      </c>
      <c r="B528" s="221" t="s">
        <v>666</v>
      </c>
      <c r="C528" s="30" t="s">
        <v>642</v>
      </c>
      <c r="D528" s="196" t="s">
        <v>689</v>
      </c>
      <c r="E528" s="44">
        <v>27.32</v>
      </c>
      <c r="F528" s="45">
        <v>0.7275839999999999</v>
      </c>
      <c r="G528" s="12">
        <f t="shared" si="16"/>
        <v>0.94087470366099279</v>
      </c>
      <c r="H528" s="12">
        <f t="shared" si="17"/>
        <v>25.704696904018324</v>
      </c>
    </row>
    <row r="529" spans="1:9" s="166" customFormat="1" ht="15">
      <c r="A529" s="190">
        <v>5</v>
      </c>
      <c r="B529" s="244" t="s">
        <v>667</v>
      </c>
      <c r="C529" s="30" t="s">
        <v>643</v>
      </c>
      <c r="D529" s="196" t="s">
        <v>689</v>
      </c>
      <c r="E529" s="23">
        <f>26.72+9.67</f>
        <v>36.39</v>
      </c>
      <c r="F529" s="165">
        <v>0.56856799999999996</v>
      </c>
      <c r="G529" s="12">
        <f t="shared" si="16"/>
        <v>0.7352432825778511</v>
      </c>
      <c r="H529" s="12">
        <f t="shared" si="17"/>
        <v>26.755503053008002</v>
      </c>
    </row>
    <row r="530" spans="1:9" s="3" customFormat="1" ht="15">
      <c r="A530" s="192">
        <v>6</v>
      </c>
      <c r="B530" s="221" t="s">
        <v>666</v>
      </c>
      <c r="C530" s="30" t="s">
        <v>644</v>
      </c>
      <c r="D530" s="192" t="s">
        <v>682</v>
      </c>
      <c r="E530" s="31">
        <v>1.39</v>
      </c>
      <c r="F530" s="45">
        <v>15.40968</v>
      </c>
      <c r="G530" s="12">
        <f t="shared" si="16"/>
        <v>19.927016129423858</v>
      </c>
      <c r="H530" s="12">
        <f t="shared" si="17"/>
        <v>27.698552419899162</v>
      </c>
    </row>
    <row r="531" spans="1:9" s="166" customFormat="1" ht="15">
      <c r="A531" s="190">
        <v>7</v>
      </c>
      <c r="B531" s="244" t="s">
        <v>667</v>
      </c>
      <c r="C531" s="30" t="s">
        <v>645</v>
      </c>
      <c r="D531" s="190" t="s">
        <v>684</v>
      </c>
      <c r="E531" s="175">
        <v>4</v>
      </c>
      <c r="F531" s="165">
        <v>1.1439999999999999</v>
      </c>
      <c r="G531" s="12">
        <f t="shared" si="16"/>
        <v>1.4793627416053348</v>
      </c>
      <c r="H531" s="12">
        <f t="shared" si="17"/>
        <v>5.9174509664213391</v>
      </c>
    </row>
    <row r="532" spans="1:9" s="178" customFormat="1" ht="15">
      <c r="A532" s="211">
        <v>8</v>
      </c>
      <c r="B532" s="211" t="s">
        <v>666</v>
      </c>
      <c r="C532" s="30" t="s">
        <v>646</v>
      </c>
      <c r="D532" s="211" t="s">
        <v>684</v>
      </c>
      <c r="E532" s="176">
        <v>1</v>
      </c>
      <c r="F532" s="177">
        <v>1.7159999999999997</v>
      </c>
      <c r="G532" s="12">
        <f t="shared" si="16"/>
        <v>2.2190441124080018</v>
      </c>
      <c r="H532" s="12">
        <f t="shared" si="17"/>
        <v>2.2190441124080018</v>
      </c>
    </row>
    <row r="533" spans="1:9" s="178" customFormat="1" ht="15">
      <c r="A533" s="211">
        <v>9</v>
      </c>
      <c r="B533" s="211" t="s">
        <v>666</v>
      </c>
      <c r="C533" s="30" t="s">
        <v>647</v>
      </c>
      <c r="D533" s="211" t="s">
        <v>684</v>
      </c>
      <c r="E533" s="176">
        <v>1</v>
      </c>
      <c r="F533" s="177">
        <v>5.72</v>
      </c>
      <c r="G533" s="12">
        <f t="shared" si="16"/>
        <v>7.3968137080266736</v>
      </c>
      <c r="H533" s="12">
        <f t="shared" si="17"/>
        <v>7.3968137080266736</v>
      </c>
    </row>
    <row r="534" spans="1:9" s="3" customFormat="1" ht="30">
      <c r="A534" s="192">
        <v>10</v>
      </c>
      <c r="B534" s="224" t="s">
        <v>151</v>
      </c>
      <c r="C534" s="30" t="s">
        <v>648</v>
      </c>
      <c r="D534" s="192" t="s">
        <v>696</v>
      </c>
      <c r="E534" s="31">
        <f>+E525</f>
        <v>0.16</v>
      </c>
      <c r="F534" s="45">
        <v>59.502449200000001</v>
      </c>
      <c r="G534" s="12">
        <f t="shared" si="16"/>
        <v>76.945547535615518</v>
      </c>
      <c r="H534" s="12">
        <f t="shared" si="17"/>
        <v>12.311287605698483</v>
      </c>
    </row>
    <row r="535" spans="1:9" s="173" customFormat="1" ht="15">
      <c r="B535" s="210"/>
      <c r="C535" s="183" t="s">
        <v>659</v>
      </c>
      <c r="D535" s="210"/>
      <c r="E535" s="170"/>
      <c r="F535" s="171"/>
      <c r="G535" s="12"/>
      <c r="H535" s="12"/>
      <c r="I535" s="172"/>
    </row>
    <row r="536" spans="1:9" s="21" customFormat="1" ht="30">
      <c r="A536" s="114">
        <v>1</v>
      </c>
      <c r="B536" s="231" t="s">
        <v>681</v>
      </c>
      <c r="C536" s="30" t="s">
        <v>639</v>
      </c>
      <c r="D536" s="114" t="s">
        <v>696</v>
      </c>
      <c r="E536" s="174">
        <v>3.5000000000000003E-2</v>
      </c>
      <c r="F536" s="20">
        <v>64.074048399999995</v>
      </c>
      <c r="G536" s="12">
        <f t="shared" si="16"/>
        <v>82.857307610818978</v>
      </c>
      <c r="H536" s="12">
        <f t="shared" si="17"/>
        <v>2.9000057663786647</v>
      </c>
    </row>
    <row r="537" spans="1:9" s="3" customFormat="1" ht="15">
      <c r="A537" s="192">
        <v>2</v>
      </c>
      <c r="B537" s="221" t="s">
        <v>666</v>
      </c>
      <c r="C537" s="30" t="s">
        <v>641</v>
      </c>
      <c r="D537" s="196" t="s">
        <v>689</v>
      </c>
      <c r="E537" s="31">
        <v>7.48</v>
      </c>
      <c r="F537" s="45">
        <v>1.4711839999999998</v>
      </c>
      <c r="G537" s="12">
        <f t="shared" si="16"/>
        <v>1.9024604857044605</v>
      </c>
      <c r="H537" s="12">
        <f t="shared" si="17"/>
        <v>14.230404433069365</v>
      </c>
    </row>
    <row r="538" spans="1:9" s="3" customFormat="1" ht="15">
      <c r="A538" s="192">
        <v>3</v>
      </c>
      <c r="B538" s="221" t="s">
        <v>666</v>
      </c>
      <c r="C538" s="30" t="s">
        <v>642</v>
      </c>
      <c r="D538" s="196" t="s">
        <v>689</v>
      </c>
      <c r="E538" s="44">
        <v>7.1</v>
      </c>
      <c r="F538" s="45">
        <v>0.7275839999999999</v>
      </c>
      <c r="G538" s="12">
        <f t="shared" si="16"/>
        <v>0.94087470366099279</v>
      </c>
      <c r="H538" s="12">
        <f t="shared" si="17"/>
        <v>6.6802103959930488</v>
      </c>
    </row>
    <row r="539" spans="1:9" s="166" customFormat="1" ht="15">
      <c r="A539" s="190">
        <v>4</v>
      </c>
      <c r="B539" s="244" t="s">
        <v>667</v>
      </c>
      <c r="C539" s="30" t="s">
        <v>643</v>
      </c>
      <c r="D539" s="196" t="s">
        <v>689</v>
      </c>
      <c r="E539" s="24">
        <v>2.58</v>
      </c>
      <c r="F539" s="165">
        <v>0.56856799999999996</v>
      </c>
      <c r="G539" s="12">
        <f t="shared" si="16"/>
        <v>0.7352432825778511</v>
      </c>
      <c r="H539" s="12">
        <f t="shared" si="17"/>
        <v>1.8969276690508559</v>
      </c>
    </row>
    <row r="540" spans="1:9" s="3" customFormat="1" ht="15">
      <c r="A540" s="192">
        <v>5</v>
      </c>
      <c r="B540" s="221" t="s">
        <v>666</v>
      </c>
      <c r="C540" s="30" t="s">
        <v>644</v>
      </c>
      <c r="D540" s="192" t="s">
        <v>682</v>
      </c>
      <c r="E540" s="67">
        <v>0.36499999999999999</v>
      </c>
      <c r="F540" s="45">
        <v>15.40968</v>
      </c>
      <c r="G540" s="12">
        <f t="shared" si="16"/>
        <v>19.927016129423858</v>
      </c>
      <c r="H540" s="12">
        <f t="shared" si="17"/>
        <v>7.2733608872397078</v>
      </c>
    </row>
    <row r="541" spans="1:9" s="166" customFormat="1" ht="15">
      <c r="A541" s="190">
        <v>6</v>
      </c>
      <c r="B541" s="244" t="s">
        <v>667</v>
      </c>
      <c r="C541" s="30" t="s">
        <v>645</v>
      </c>
      <c r="D541" s="190" t="s">
        <v>684</v>
      </c>
      <c r="E541" s="175">
        <v>2</v>
      </c>
      <c r="F541" s="165">
        <v>1.1439999999999999</v>
      </c>
      <c r="G541" s="12">
        <f t="shared" si="16"/>
        <v>1.4793627416053348</v>
      </c>
      <c r="H541" s="12">
        <f t="shared" si="17"/>
        <v>2.9587254832106695</v>
      </c>
    </row>
    <row r="542" spans="1:9" s="178" customFormat="1" ht="15">
      <c r="A542" s="211">
        <v>7</v>
      </c>
      <c r="B542" s="211" t="s">
        <v>666</v>
      </c>
      <c r="C542" s="30" t="s">
        <v>646</v>
      </c>
      <c r="D542" s="211" t="s">
        <v>684</v>
      </c>
      <c r="E542" s="176">
        <v>1</v>
      </c>
      <c r="F542" s="177">
        <v>1.7159999999999997</v>
      </c>
      <c r="G542" s="12">
        <f t="shared" si="16"/>
        <v>2.2190441124080018</v>
      </c>
      <c r="H542" s="12">
        <f t="shared" si="17"/>
        <v>2.2190441124080018</v>
      </c>
    </row>
    <row r="543" spans="1:9" s="178" customFormat="1" ht="15">
      <c r="A543" s="211">
        <v>8</v>
      </c>
      <c r="B543" s="211" t="s">
        <v>666</v>
      </c>
      <c r="C543" s="30" t="s">
        <v>647</v>
      </c>
      <c r="D543" s="211" t="s">
        <v>684</v>
      </c>
      <c r="E543" s="176">
        <v>1</v>
      </c>
      <c r="F543" s="177">
        <v>5.72</v>
      </c>
      <c r="G543" s="12">
        <f t="shared" si="16"/>
        <v>7.3968137080266736</v>
      </c>
      <c r="H543" s="12">
        <f t="shared" si="17"/>
        <v>7.3968137080266736</v>
      </c>
    </row>
    <row r="544" spans="1:9" s="3" customFormat="1" ht="30">
      <c r="A544" s="192">
        <v>9</v>
      </c>
      <c r="B544" s="224" t="s">
        <v>151</v>
      </c>
      <c r="C544" s="30" t="s">
        <v>648</v>
      </c>
      <c r="D544" s="192" t="s">
        <v>696</v>
      </c>
      <c r="E544" s="67">
        <f>+E536</f>
        <v>3.5000000000000003E-2</v>
      </c>
      <c r="F544" s="45">
        <v>59.502449200000001</v>
      </c>
      <c r="G544" s="12">
        <f t="shared" si="16"/>
        <v>76.945547535615518</v>
      </c>
      <c r="H544" s="12">
        <f t="shared" si="17"/>
        <v>2.6930941637465433</v>
      </c>
    </row>
    <row r="545" spans="1:9" s="173" customFormat="1" ht="15">
      <c r="B545" s="210"/>
      <c r="C545" s="183" t="s">
        <v>660</v>
      </c>
      <c r="D545" s="210"/>
      <c r="E545" s="170"/>
      <c r="F545" s="171"/>
      <c r="G545" s="12"/>
      <c r="H545" s="12"/>
      <c r="I545" s="172"/>
    </row>
    <row r="546" spans="1:9" s="160" customFormat="1" ht="15">
      <c r="A546" s="207">
        <v>1</v>
      </c>
      <c r="B546" s="246" t="s">
        <v>105</v>
      </c>
      <c r="C546" s="30" t="s">
        <v>624</v>
      </c>
      <c r="D546" s="207" t="s">
        <v>687</v>
      </c>
      <c r="E546" s="161">
        <v>6.4</v>
      </c>
      <c r="F546" s="159">
        <v>2.4420220000000001</v>
      </c>
      <c r="G546" s="12">
        <f t="shared" si="16"/>
        <v>3.1578989169410341</v>
      </c>
      <c r="H546" s="12">
        <f t="shared" si="17"/>
        <v>20.21055306842262</v>
      </c>
    </row>
    <row r="547" spans="1:9" s="73" customFormat="1" ht="15">
      <c r="A547" s="155">
        <v>2</v>
      </c>
      <c r="B547" s="155" t="s">
        <v>150</v>
      </c>
      <c r="C547" s="30" t="s">
        <v>625</v>
      </c>
      <c r="D547" s="155" t="s">
        <v>687</v>
      </c>
      <c r="E547" s="119">
        <v>3.2</v>
      </c>
      <c r="F547" s="72">
        <v>1.2476512400000002</v>
      </c>
      <c r="G547" s="12">
        <f t="shared" si="16"/>
        <v>1.6133992648371469</v>
      </c>
      <c r="H547" s="12">
        <f t="shared" si="17"/>
        <v>5.1628776474788705</v>
      </c>
    </row>
    <row r="548" spans="1:9" s="73" customFormat="1" ht="15">
      <c r="A548" s="155">
        <v>3</v>
      </c>
      <c r="B548" s="233" t="s">
        <v>54</v>
      </c>
      <c r="C548" s="30" t="s">
        <v>649</v>
      </c>
      <c r="D548" s="155" t="s">
        <v>687</v>
      </c>
      <c r="E548" s="119">
        <v>3.2</v>
      </c>
      <c r="F548" s="72">
        <v>6.5503263572000003</v>
      </c>
      <c r="G548" s="12">
        <f t="shared" si="16"/>
        <v>8.4705496138086342</v>
      </c>
      <c r="H548" s="12">
        <f t="shared" si="17"/>
        <v>27.10575876418763</v>
      </c>
    </row>
    <row r="549" spans="1:9" ht="15">
      <c r="A549" s="201">
        <v>4</v>
      </c>
      <c r="B549" s="217" t="s">
        <v>46</v>
      </c>
      <c r="C549" s="30" t="s">
        <v>650</v>
      </c>
      <c r="D549" s="188" t="s">
        <v>696</v>
      </c>
      <c r="E549" s="11">
        <f>2*E548</f>
        <v>6.4</v>
      </c>
      <c r="F549" s="12">
        <v>1.962456</v>
      </c>
      <c r="G549" s="12">
        <f t="shared" si="16"/>
        <v>2.5377485038809779</v>
      </c>
      <c r="H549" s="12">
        <f t="shared" si="17"/>
        <v>16.241590424838261</v>
      </c>
    </row>
    <row r="550" spans="1:9" s="3" customFormat="1" ht="15">
      <c r="A550" s="192">
        <v>5</v>
      </c>
      <c r="B550" s="221" t="s">
        <v>65</v>
      </c>
      <c r="C550" s="30" t="s">
        <v>651</v>
      </c>
      <c r="D550" s="192" t="s">
        <v>687</v>
      </c>
      <c r="E550" s="67">
        <v>0.91200000000000003</v>
      </c>
      <c r="F550" s="45">
        <v>8.2183089999999979</v>
      </c>
      <c r="G550" s="12">
        <f t="shared" si="16"/>
        <v>10.627500116783036</v>
      </c>
      <c r="H550" s="12">
        <f t="shared" si="17"/>
        <v>9.6922801065061286</v>
      </c>
    </row>
    <row r="551" spans="1:9" s="41" customFormat="1" ht="15">
      <c r="A551" s="189">
        <v>6</v>
      </c>
      <c r="B551" s="222" t="s">
        <v>141</v>
      </c>
      <c r="C551" s="30" t="s">
        <v>620</v>
      </c>
      <c r="D551" s="189" t="s">
        <v>687</v>
      </c>
      <c r="E551" s="16">
        <v>5.4720000000000004</v>
      </c>
      <c r="F551" s="47">
        <v>44.489039392799995</v>
      </c>
      <c r="G551" s="12">
        <f t="shared" si="16"/>
        <v>57.53096790867162</v>
      </c>
      <c r="H551" s="12">
        <f t="shared" si="17"/>
        <v>314.80945639625111</v>
      </c>
    </row>
    <row r="552" spans="1:9" s="3" customFormat="1" ht="15">
      <c r="A552" s="501" t="s">
        <v>661</v>
      </c>
      <c r="B552" s="502"/>
      <c r="C552" s="502"/>
      <c r="D552" s="502"/>
      <c r="E552" s="503"/>
      <c r="F552" s="33">
        <v>0</v>
      </c>
      <c r="G552" s="179"/>
      <c r="H552" s="35">
        <f>SUM(H475:H551)</f>
        <v>35890.977603127569</v>
      </c>
    </row>
    <row r="553" spans="1:9" s="3" customFormat="1" ht="15">
      <c r="A553" s="501" t="s">
        <v>662</v>
      </c>
      <c r="B553" s="502"/>
      <c r="C553" s="502"/>
      <c r="D553" s="502"/>
      <c r="E553" s="503"/>
      <c r="F553" s="33">
        <v>0</v>
      </c>
      <c r="G553" s="179"/>
      <c r="H553" s="35">
        <f>+H552+H472+H453+H425+H415+H390+H383+H334+H311+H288+H262+H147+H24</f>
        <v>268239.53081980959</v>
      </c>
    </row>
    <row r="554" spans="1:9" s="3" customFormat="1" ht="15">
      <c r="A554" s="504" t="s">
        <v>663</v>
      </c>
      <c r="B554" s="504"/>
      <c r="C554" s="504"/>
      <c r="D554" s="504"/>
      <c r="E554" s="504"/>
      <c r="F554" s="33">
        <v>0</v>
      </c>
      <c r="G554" s="33"/>
      <c r="H554" s="35">
        <f>+H553*0.2</f>
        <v>53647.906163961918</v>
      </c>
    </row>
    <row r="555" spans="1:9" s="3" customFormat="1" ht="15">
      <c r="A555" s="504" t="s">
        <v>664</v>
      </c>
      <c r="B555" s="504"/>
      <c r="C555" s="504"/>
      <c r="D555" s="504"/>
      <c r="E555" s="504"/>
      <c r="F555" s="33">
        <v>0</v>
      </c>
      <c r="G555" s="33"/>
      <c r="H555" s="35">
        <f>+H554+H553</f>
        <v>321887.43698377151</v>
      </c>
    </row>
    <row r="556" spans="1:9" s="3" customFormat="1">
      <c r="A556" s="212"/>
      <c r="B556" s="212"/>
      <c r="D556" s="212"/>
      <c r="H556" s="46"/>
    </row>
    <row r="557" spans="1:9" s="3" customFormat="1" ht="23.25" customHeight="1">
      <c r="A557" s="212"/>
      <c r="B557" s="213"/>
      <c r="C557" s="82"/>
      <c r="D557" s="213"/>
      <c r="H557" s="46"/>
    </row>
  </sheetData>
  <mergeCells count="31">
    <mergeCell ref="A6:C6"/>
    <mergeCell ref="A1:H1"/>
    <mergeCell ref="A2:H2"/>
    <mergeCell ref="A24:E24"/>
    <mergeCell ref="A25:E25"/>
    <mergeCell ref="A147:E147"/>
    <mergeCell ref="A148:E148"/>
    <mergeCell ref="A262:E262"/>
    <mergeCell ref="A263:E263"/>
    <mergeCell ref="A288:E288"/>
    <mergeCell ref="A289:E289"/>
    <mergeCell ref="A311:E311"/>
    <mergeCell ref="A312:E312"/>
    <mergeCell ref="A334:E334"/>
    <mergeCell ref="A335:E335"/>
    <mergeCell ref="A383:E383"/>
    <mergeCell ref="A384:E384"/>
    <mergeCell ref="A390:E390"/>
    <mergeCell ref="A391:E391"/>
    <mergeCell ref="A415:E415"/>
    <mergeCell ref="A416:E416"/>
    <mergeCell ref="A425:E425"/>
    <mergeCell ref="A426:E426"/>
    <mergeCell ref="A453:E453"/>
    <mergeCell ref="A555:E555"/>
    <mergeCell ref="A454:E454"/>
    <mergeCell ref="A472:E472"/>
    <mergeCell ref="A473:E473"/>
    <mergeCell ref="A552:E552"/>
    <mergeCell ref="A553:E553"/>
    <mergeCell ref="A554:E554"/>
  </mergeCells>
  <printOptions horizontalCentered="1"/>
  <pageMargins left="0.7" right="0.7" top="0.75" bottom="0.75" header="0.3" footer="0.3"/>
  <pageSetup paperSize="9" scale="66"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Ծավալաթերթ</vt:lpstr>
      <vt:lpstr>rus</vt:lpstr>
      <vt:lpstr>rus!Заголовки_для_печати</vt:lpstr>
      <vt:lpstr>Ծավալաթերթ!Заголовки_для_печати</vt:lpstr>
      <vt:lpstr>rus!Область_печати</vt:lpstr>
      <vt:lpstr>Ծավալաթերթ!Область_печати</vt:lpstr>
    </vt:vector>
  </TitlesOfParts>
  <Company>OOO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Masis-Hamaynq</cp:lastModifiedBy>
  <cp:lastPrinted>2024-02-19T08:44:59Z</cp:lastPrinted>
  <dcterms:created xsi:type="dcterms:W3CDTF">2002-10-21T06:13:22Z</dcterms:created>
  <dcterms:modified xsi:type="dcterms:W3CDTF">2026-05-29T08:45:36Z</dcterms:modified>
</cp:coreProperties>
</file>